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5.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6.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7.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8.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mc:AlternateContent xmlns:mc="http://schemas.openxmlformats.org/markup-compatibility/2006">
    <mc:Choice Requires="x15">
      <x15ac:absPath xmlns:x15ac="http://schemas.microsoft.com/office/spreadsheetml/2010/11/ac" url="C:\Users\grageda\Desktop\PRINTER\CORRECTED\"/>
    </mc:Choice>
  </mc:AlternateContent>
  <xr:revisionPtr revIDLastSave="0" documentId="8_{644D8663-2E0F-4938-A9DE-EBE99D77F0D7}" xr6:coauthVersionLast="44" xr6:coauthVersionMax="44" xr10:uidLastSave="{00000000-0000-0000-0000-000000000000}"/>
  <bookViews>
    <workbookView xWindow="-120" yWindow="-120" windowWidth="20730" windowHeight="11160" tabRatio="894" xr2:uid="{00000000-000D-0000-FFFF-FFFF00000000}"/>
  </bookViews>
  <sheets>
    <sheet name="ADMINISTRATION" sheetId="55" r:id="rId1"/>
    <sheet name="OVERVIEW" sheetId="28" r:id="rId2"/>
    <sheet name="TEC" sheetId="10" r:id="rId3"/>
    <sheet name="T" sheetId="11" state="hidden" r:id="rId4"/>
    <sheet name="TEC-RES" sheetId="26" r:id="rId5"/>
    <sheet name="ENV" sheetId="41" r:id="rId6"/>
    <sheet name="E" sheetId="37" state="hidden" r:id="rId7"/>
    <sheet name="ENV-RES" sheetId="49" r:id="rId8"/>
    <sheet name="SOC" sheetId="43" r:id="rId9"/>
    <sheet name="S" sheetId="40" state="hidden" r:id="rId10"/>
    <sheet name="SOC-RES" sheetId="51" r:id="rId11"/>
    <sheet name="ECO" sheetId="36" r:id="rId12"/>
    <sheet name="EC" sheetId="38" state="hidden" r:id="rId13"/>
    <sheet name="ECO-RES" sheetId="48" r:id="rId14"/>
    <sheet name="INS" sheetId="42" r:id="rId15"/>
    <sheet name="I" sheetId="39" state="hidden" r:id="rId16"/>
    <sheet name="INS-RES" sheetId="50" r:id="rId17"/>
    <sheet name="FINAL SCORES" sheetId="52" r:id="rId18"/>
    <sheet name="RADAR PLOTS" sheetId="29" r:id="rId19"/>
    <sheet name="TO-DO LIST" sheetId="54" r:id="rId20"/>
    <sheet name="BAR -GRAPHS" sheetId="35" state="hidden" r:id="rId21"/>
  </sheets>
  <externalReferences>
    <externalReference r:id="rId22"/>
  </externalReferences>
  <definedNames>
    <definedName name="_xlnm._FilterDatabase" localSheetId="19" hidden="1">'TO-DO LIST'!$B$1:$B$123</definedName>
    <definedName name="A">'TEC-RES'!$AP$12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4" i="52" l="1"/>
  <c r="D7" i="52" l="1"/>
  <c r="D6" i="52"/>
  <c r="D5" i="52"/>
  <c r="D4" i="52"/>
  <c r="D96" i="54" l="1"/>
  <c r="J15" i="36"/>
  <c r="G15" i="36"/>
  <c r="D15" i="36"/>
  <c r="G10" i="10" l="1"/>
  <c r="J10" i="10" s="1"/>
  <c r="A41" i="42" l="1"/>
  <c r="G5" i="11" l="1"/>
  <c r="J123" i="54" l="1"/>
  <c r="J122" i="54"/>
  <c r="J121" i="54"/>
  <c r="J120" i="54"/>
  <c r="J119" i="54"/>
  <c r="J117" i="54"/>
  <c r="D122" i="54"/>
  <c r="D123" i="54"/>
  <c r="D121" i="54"/>
  <c r="D120" i="54"/>
  <c r="D119" i="54"/>
  <c r="E120" i="54"/>
  <c r="E121" i="54"/>
  <c r="E122" i="54"/>
  <c r="E123" i="54"/>
  <c r="E119" i="54"/>
  <c r="J115" i="54"/>
  <c r="J116" i="54"/>
  <c r="J118" i="54"/>
  <c r="J110" i="54"/>
  <c r="J111" i="54"/>
  <c r="J112" i="54"/>
  <c r="J113" i="54"/>
  <c r="J105" i="54"/>
  <c r="J106" i="54"/>
  <c r="J107" i="54"/>
  <c r="J108" i="54"/>
  <c r="J114" i="54"/>
  <c r="J109" i="54"/>
  <c r="J104" i="54"/>
  <c r="E115" i="54"/>
  <c r="E116" i="54"/>
  <c r="E117" i="54"/>
  <c r="E118" i="54"/>
  <c r="E114" i="54"/>
  <c r="E110" i="54"/>
  <c r="E111" i="54"/>
  <c r="E112" i="54"/>
  <c r="E113" i="54"/>
  <c r="E109" i="54"/>
  <c r="E105" i="54"/>
  <c r="E106" i="54"/>
  <c r="E107" i="54"/>
  <c r="E108" i="54"/>
  <c r="E104" i="54"/>
  <c r="D105" i="54"/>
  <c r="D106" i="54"/>
  <c r="D107" i="54"/>
  <c r="D108" i="54"/>
  <c r="D109" i="54"/>
  <c r="D110" i="54"/>
  <c r="D111" i="54"/>
  <c r="D112" i="54"/>
  <c r="D113" i="54"/>
  <c r="D114" i="54"/>
  <c r="D115" i="54"/>
  <c r="D116" i="54"/>
  <c r="D117" i="54"/>
  <c r="D118" i="54"/>
  <c r="D104" i="54"/>
  <c r="F118" i="54"/>
  <c r="F117" i="54"/>
  <c r="F116" i="54"/>
  <c r="F115" i="54"/>
  <c r="F114" i="54"/>
  <c r="F113" i="54"/>
  <c r="F112" i="54"/>
  <c r="F111" i="54"/>
  <c r="F110" i="54"/>
  <c r="F109" i="54"/>
  <c r="F108" i="54"/>
  <c r="F107" i="54"/>
  <c r="F106" i="54"/>
  <c r="F105" i="54"/>
  <c r="F104" i="54"/>
  <c r="F103" i="54"/>
  <c r="F102" i="54"/>
  <c r="F101" i="54"/>
  <c r="F100" i="54"/>
  <c r="F99" i="54"/>
  <c r="J102" i="54"/>
  <c r="J103" i="54"/>
  <c r="J101" i="54"/>
  <c r="J99" i="54"/>
  <c r="J100" i="54"/>
  <c r="J98" i="54"/>
  <c r="E102" i="54"/>
  <c r="E103" i="54"/>
  <c r="E99" i="54"/>
  <c r="E100" i="54"/>
  <c r="E101" i="54"/>
  <c r="E98" i="54"/>
  <c r="D99" i="54"/>
  <c r="D100" i="54"/>
  <c r="D101" i="54"/>
  <c r="D102" i="54"/>
  <c r="D103" i="54"/>
  <c r="D98" i="54"/>
  <c r="F98" i="54"/>
  <c r="J97" i="54"/>
  <c r="J96" i="54"/>
  <c r="J95" i="54"/>
  <c r="J94" i="54"/>
  <c r="D95" i="54"/>
  <c r="D97" i="54"/>
  <c r="D94" i="54"/>
  <c r="E95" i="54"/>
  <c r="E96" i="54"/>
  <c r="E97" i="54"/>
  <c r="E94" i="54"/>
  <c r="J93" i="54"/>
  <c r="J92" i="54"/>
  <c r="J91" i="54"/>
  <c r="J90" i="54"/>
  <c r="J89" i="54"/>
  <c r="J88" i="54"/>
  <c r="J87" i="54"/>
  <c r="J86" i="54"/>
  <c r="J85" i="54"/>
  <c r="J84" i="54"/>
  <c r="J83" i="54"/>
  <c r="J82" i="54"/>
  <c r="D92" i="54"/>
  <c r="D93" i="54"/>
  <c r="D91" i="54"/>
  <c r="E92" i="54"/>
  <c r="E93" i="54"/>
  <c r="E91" i="54"/>
  <c r="E89" i="54"/>
  <c r="E90" i="54"/>
  <c r="E88" i="54"/>
  <c r="D89" i="54"/>
  <c r="D90" i="54"/>
  <c r="D88" i="54"/>
  <c r="D86" i="54"/>
  <c r="D87" i="54"/>
  <c r="D85" i="54"/>
  <c r="E86" i="54"/>
  <c r="E87" i="54"/>
  <c r="E85" i="54"/>
  <c r="D83" i="54"/>
  <c r="D84" i="54"/>
  <c r="D82" i="54"/>
  <c r="E83" i="54"/>
  <c r="E84" i="54"/>
  <c r="E82" i="54"/>
  <c r="J80" i="54"/>
  <c r="J81" i="54"/>
  <c r="J77" i="54"/>
  <c r="J78" i="54"/>
  <c r="J74" i="54"/>
  <c r="J75" i="54"/>
  <c r="J79" i="54"/>
  <c r="J76" i="54"/>
  <c r="J73" i="54"/>
  <c r="D74" i="54"/>
  <c r="D75" i="54"/>
  <c r="D76" i="54"/>
  <c r="D77" i="54"/>
  <c r="D78" i="54"/>
  <c r="D79" i="54"/>
  <c r="D80" i="54"/>
  <c r="D81" i="54"/>
  <c r="D73" i="54"/>
  <c r="E80" i="54"/>
  <c r="E81" i="54"/>
  <c r="E79" i="54"/>
  <c r="E77" i="54"/>
  <c r="E78" i="54"/>
  <c r="E76" i="54"/>
  <c r="E74" i="54"/>
  <c r="E75" i="54"/>
  <c r="E73" i="54"/>
  <c r="F81" i="54"/>
  <c r="F80" i="54"/>
  <c r="F79" i="54"/>
  <c r="F78" i="54"/>
  <c r="F77" i="54"/>
  <c r="F76" i="54"/>
  <c r="F75" i="54"/>
  <c r="F74" i="54"/>
  <c r="F73" i="54"/>
  <c r="J72" i="54"/>
  <c r="J71" i="54"/>
  <c r="J70" i="54"/>
  <c r="J69" i="54"/>
  <c r="D70" i="54"/>
  <c r="D71" i="54"/>
  <c r="D72" i="54"/>
  <c r="D69" i="54"/>
  <c r="E70" i="54"/>
  <c r="E71" i="54"/>
  <c r="E72" i="54"/>
  <c r="E69" i="54"/>
  <c r="D67" i="54"/>
  <c r="D68" i="54"/>
  <c r="D66" i="54"/>
  <c r="J68" i="54"/>
  <c r="J67" i="54"/>
  <c r="J66" i="54"/>
  <c r="E68" i="54"/>
  <c r="E67" i="54"/>
  <c r="E66" i="54"/>
  <c r="J64" i="54"/>
  <c r="J63" i="54"/>
  <c r="E65" i="54"/>
  <c r="E64" i="54"/>
  <c r="E63" i="54"/>
  <c r="D64" i="54"/>
  <c r="D63" i="54"/>
  <c r="D65" i="54"/>
  <c r="J62" i="54"/>
  <c r="J60" i="54"/>
  <c r="J58" i="54"/>
  <c r="J61" i="54"/>
  <c r="J59" i="54"/>
  <c r="J57" i="54"/>
  <c r="E62" i="54"/>
  <c r="E61" i="54"/>
  <c r="E60" i="54"/>
  <c r="E59" i="54"/>
  <c r="E58" i="54"/>
  <c r="E57" i="54"/>
  <c r="D58" i="54"/>
  <c r="D59" i="54"/>
  <c r="D60" i="54"/>
  <c r="D61" i="54"/>
  <c r="D62" i="54"/>
  <c r="D57" i="54"/>
  <c r="F62" i="54"/>
  <c r="F61" i="54"/>
  <c r="F60" i="54"/>
  <c r="F59" i="54"/>
  <c r="F58" i="54"/>
  <c r="F57" i="54"/>
  <c r="J56" i="54"/>
  <c r="J54" i="54"/>
  <c r="J52" i="54"/>
  <c r="J55" i="54"/>
  <c r="J53" i="54"/>
  <c r="J51" i="54"/>
  <c r="E56" i="54"/>
  <c r="E55" i="54"/>
  <c r="E54" i="54"/>
  <c r="E53" i="54"/>
  <c r="F56" i="54"/>
  <c r="F55" i="54"/>
  <c r="F54" i="54"/>
  <c r="F53" i="54"/>
  <c r="F52" i="54"/>
  <c r="F51" i="54"/>
  <c r="E52" i="54"/>
  <c r="E51" i="54"/>
  <c r="D52" i="54"/>
  <c r="D53" i="54"/>
  <c r="D54" i="54"/>
  <c r="D55" i="54"/>
  <c r="D56" i="54"/>
  <c r="D51" i="54"/>
  <c r="J44" i="54" l="1"/>
  <c r="J43" i="54"/>
  <c r="J42" i="54"/>
  <c r="J41" i="54"/>
  <c r="J40" i="54"/>
  <c r="J39" i="54"/>
  <c r="J38" i="54"/>
  <c r="J37" i="54"/>
  <c r="J36" i="54"/>
  <c r="J35" i="54"/>
  <c r="J34" i="54"/>
  <c r="J33" i="54"/>
  <c r="J32" i="54"/>
  <c r="J13" i="54"/>
  <c r="J14" i="54"/>
  <c r="J15" i="54"/>
  <c r="J16" i="54"/>
  <c r="J3" i="54"/>
  <c r="J4" i="54"/>
  <c r="J5" i="54"/>
  <c r="J6" i="54"/>
  <c r="J2" i="54"/>
  <c r="J12" i="54"/>
  <c r="J8" i="54"/>
  <c r="J9" i="54"/>
  <c r="J10" i="54"/>
  <c r="J11" i="54"/>
  <c r="J7" i="54"/>
  <c r="J50" i="54"/>
  <c r="J49" i="54"/>
  <c r="J46" i="54"/>
  <c r="J45" i="54"/>
  <c r="J48" i="54"/>
  <c r="J47" i="54"/>
  <c r="L8" i="41"/>
  <c r="G50" i="54" s="1"/>
  <c r="E50" i="54"/>
  <c r="E49" i="54"/>
  <c r="E48" i="54"/>
  <c r="E47" i="54"/>
  <c r="E46" i="54"/>
  <c r="E45" i="54"/>
  <c r="F50" i="54"/>
  <c r="F49" i="54"/>
  <c r="F48" i="54"/>
  <c r="F47" i="54"/>
  <c r="F46" i="54"/>
  <c r="F45" i="54"/>
  <c r="F44" i="54"/>
  <c r="E44" i="54"/>
  <c r="F43" i="54"/>
  <c r="D44" i="54"/>
  <c r="D45" i="54"/>
  <c r="D46" i="54"/>
  <c r="D47" i="54"/>
  <c r="D48" i="54"/>
  <c r="D49" i="54"/>
  <c r="D50" i="54"/>
  <c r="E43" i="54"/>
  <c r="D43" i="54"/>
  <c r="G49" i="54" l="1"/>
  <c r="E39" i="54"/>
  <c r="E40" i="54"/>
  <c r="E41" i="54"/>
  <c r="E42" i="54"/>
  <c r="E38" i="54"/>
  <c r="D42" i="54"/>
  <c r="D41" i="54"/>
  <c r="D40" i="54"/>
  <c r="D39" i="54"/>
  <c r="D38" i="54"/>
  <c r="D33" i="54"/>
  <c r="D34" i="54"/>
  <c r="D35" i="54"/>
  <c r="D36" i="54"/>
  <c r="D37" i="54"/>
  <c r="D32" i="54"/>
  <c r="E33" i="54"/>
  <c r="E34" i="54"/>
  <c r="E35" i="54"/>
  <c r="E36" i="54"/>
  <c r="E37" i="54"/>
  <c r="E32" i="54"/>
  <c r="J31" i="54"/>
  <c r="J30" i="54"/>
  <c r="J29" i="54"/>
  <c r="J28" i="54"/>
  <c r="J27" i="54"/>
  <c r="J26" i="54"/>
  <c r="J25" i="54"/>
  <c r="J24" i="54"/>
  <c r="J23" i="54"/>
  <c r="J22" i="54"/>
  <c r="J21" i="54"/>
  <c r="J20" i="54"/>
  <c r="J19" i="54"/>
  <c r="J18" i="54"/>
  <c r="J17" i="54"/>
  <c r="E31" i="54"/>
  <c r="E30" i="54"/>
  <c r="E29" i="54"/>
  <c r="E28" i="54"/>
  <c r="E27" i="54"/>
  <c r="E26" i="54"/>
  <c r="E25" i="54"/>
  <c r="E24" i="54"/>
  <c r="E23" i="54"/>
  <c r="E22" i="54"/>
  <c r="D31" i="54"/>
  <c r="D30" i="54"/>
  <c r="D29" i="54"/>
  <c r="D28" i="54"/>
  <c r="D27" i="54"/>
  <c r="F31" i="54"/>
  <c r="F30" i="54"/>
  <c r="F29" i="54"/>
  <c r="F28" i="54"/>
  <c r="F27" i="54"/>
  <c r="F16" i="54"/>
  <c r="F15" i="54"/>
  <c r="F14" i="54"/>
  <c r="F13" i="54"/>
  <c r="F12" i="54"/>
  <c r="F11" i="54"/>
  <c r="F10" i="54"/>
  <c r="F9" i="54"/>
  <c r="F8" i="54"/>
  <c r="F7" i="54"/>
  <c r="F6" i="54"/>
  <c r="F5" i="54"/>
  <c r="F4" i="54"/>
  <c r="F3" i="54"/>
  <c r="F2" i="54"/>
  <c r="F26" i="54"/>
  <c r="F25" i="54"/>
  <c r="F24" i="54"/>
  <c r="F23" i="54"/>
  <c r="F22" i="54"/>
  <c r="F21" i="54"/>
  <c r="F20" i="54"/>
  <c r="F19" i="54"/>
  <c r="F18" i="54"/>
  <c r="F17" i="54"/>
  <c r="E18" i="54"/>
  <c r="E19" i="54"/>
  <c r="E20" i="54"/>
  <c r="E21" i="54"/>
  <c r="E17" i="54"/>
  <c r="D18" i="54"/>
  <c r="D19" i="54"/>
  <c r="D20" i="54"/>
  <c r="D21" i="54"/>
  <c r="D22" i="54"/>
  <c r="D23" i="54"/>
  <c r="D24" i="54"/>
  <c r="D25" i="54"/>
  <c r="D26" i="54"/>
  <c r="D17" i="54"/>
  <c r="D7" i="54" l="1"/>
  <c r="D8" i="54"/>
  <c r="D9" i="54"/>
  <c r="D10" i="54"/>
  <c r="D11" i="54"/>
  <c r="D12" i="54"/>
  <c r="D13" i="54"/>
  <c r="D14" i="54"/>
  <c r="D15" i="54"/>
  <c r="D16" i="54"/>
  <c r="E13" i="54"/>
  <c r="E14" i="54"/>
  <c r="E15" i="54"/>
  <c r="E16" i="54"/>
  <c r="E12" i="54"/>
  <c r="E11" i="54"/>
  <c r="E10" i="54"/>
  <c r="E9" i="54"/>
  <c r="E8" i="54"/>
  <c r="E7" i="54"/>
  <c r="D2" i="54"/>
  <c r="D3" i="54"/>
  <c r="D4" i="54"/>
  <c r="D5" i="54"/>
  <c r="D6" i="54"/>
  <c r="E3" i="54"/>
  <c r="E4" i="54"/>
  <c r="E5" i="54"/>
  <c r="E6" i="54"/>
  <c r="E2" i="54"/>
  <c r="AA2" i="49" l="1"/>
  <c r="M51" i="10" l="1"/>
  <c r="J51" i="10"/>
  <c r="G51" i="10"/>
  <c r="D51" i="10"/>
  <c r="P51" i="10" l="1"/>
  <c r="D10" i="41"/>
  <c r="I16" i="36" l="1"/>
  <c r="G90" i="54" s="1"/>
  <c r="F16" i="36"/>
  <c r="G89" i="54" s="1"/>
  <c r="C16" i="36"/>
  <c r="G88" i="54" s="1"/>
  <c r="I8" i="36"/>
  <c r="G87" i="54" s="1"/>
  <c r="F8" i="36"/>
  <c r="G86" i="54" s="1"/>
  <c r="C8" i="36"/>
  <c r="G85" i="54" s="1"/>
  <c r="C14" i="52" l="1"/>
  <c r="C13" i="52"/>
  <c r="C12" i="52"/>
  <c r="C11" i="52"/>
  <c r="C10" i="52"/>
  <c r="D3" i="52"/>
  <c r="E6" i="52" s="1"/>
  <c r="D2" i="52"/>
  <c r="H58" i="51"/>
  <c r="H84" i="54" s="1"/>
  <c r="F58" i="51"/>
  <c r="H83" i="54" s="1"/>
  <c r="D58" i="51"/>
  <c r="H82" i="54" s="1"/>
  <c r="F57" i="51"/>
  <c r="I35" i="43"/>
  <c r="H57" i="51" s="1"/>
  <c r="F35" i="43"/>
  <c r="C35" i="43"/>
  <c r="D57" i="51" s="1"/>
  <c r="H44" i="51"/>
  <c r="H81" i="54" s="1"/>
  <c r="H43" i="51"/>
  <c r="H80" i="54" s="1"/>
  <c r="H42" i="51"/>
  <c r="H79" i="54" s="1"/>
  <c r="F44" i="51"/>
  <c r="H78" i="54" s="1"/>
  <c r="F43" i="51"/>
  <c r="H77" i="54" s="1"/>
  <c r="F42" i="51"/>
  <c r="H76" i="54" s="1"/>
  <c r="D44" i="51"/>
  <c r="H75" i="54" s="1"/>
  <c r="D43" i="51"/>
  <c r="H74" i="54" s="1"/>
  <c r="D42" i="51"/>
  <c r="H73" i="54" s="1"/>
  <c r="J27" i="51"/>
  <c r="H72" i="54" s="1"/>
  <c r="H27" i="51"/>
  <c r="H71" i="54" s="1"/>
  <c r="F27" i="51"/>
  <c r="H70" i="54" s="1"/>
  <c r="D27" i="51"/>
  <c r="H69" i="54" s="1"/>
  <c r="H13" i="51"/>
  <c r="H68" i="54" s="1"/>
  <c r="F13" i="51"/>
  <c r="H67" i="54" s="1"/>
  <c r="D13" i="51"/>
  <c r="H66" i="54" s="1"/>
  <c r="AG8" i="51"/>
  <c r="AG7" i="51"/>
  <c r="AG6" i="51"/>
  <c r="AG5" i="51"/>
  <c r="AB2" i="51"/>
  <c r="AG4" i="51"/>
  <c r="F71" i="50"/>
  <c r="H123" i="54" s="1"/>
  <c r="D71" i="50"/>
  <c r="H122" i="54" s="1"/>
  <c r="B71" i="50"/>
  <c r="H121" i="54" s="1"/>
  <c r="D57" i="50"/>
  <c r="H120" i="54" s="1"/>
  <c r="B57" i="50"/>
  <c r="H119" i="54" s="1"/>
  <c r="H47" i="50"/>
  <c r="H118" i="54" s="1"/>
  <c r="H46" i="50"/>
  <c r="H117" i="54" s="1"/>
  <c r="H45" i="50"/>
  <c r="H116" i="54" s="1"/>
  <c r="H44" i="50"/>
  <c r="H115" i="54" s="1"/>
  <c r="H43" i="50"/>
  <c r="H114" i="54" s="1"/>
  <c r="F47" i="50"/>
  <c r="H113" i="54" s="1"/>
  <c r="F46" i="50"/>
  <c r="H112" i="54" s="1"/>
  <c r="F45" i="50"/>
  <c r="H111" i="54" s="1"/>
  <c r="F44" i="50"/>
  <c r="H110" i="54" s="1"/>
  <c r="F43" i="50"/>
  <c r="H109" i="54" s="1"/>
  <c r="D47" i="50"/>
  <c r="H108" i="54" s="1"/>
  <c r="D46" i="50"/>
  <c r="H107" i="54" s="1"/>
  <c r="D45" i="50"/>
  <c r="H106" i="54" s="1"/>
  <c r="D44" i="50"/>
  <c r="H105" i="54" s="1"/>
  <c r="D43" i="50"/>
  <c r="H104" i="54" s="1"/>
  <c r="F31" i="50"/>
  <c r="H103" i="54" s="1"/>
  <c r="F30" i="50"/>
  <c r="H102" i="54" s="1"/>
  <c r="F29" i="50"/>
  <c r="H101" i="54" s="1"/>
  <c r="D31" i="50"/>
  <c r="H100" i="54" s="1"/>
  <c r="D30" i="50"/>
  <c r="H99" i="54" s="1"/>
  <c r="D29" i="50"/>
  <c r="H98" i="54" s="1"/>
  <c r="H14" i="50"/>
  <c r="H97" i="54" s="1"/>
  <c r="F14" i="50"/>
  <c r="H96" i="54" s="1"/>
  <c r="D14" i="50"/>
  <c r="H95" i="54" s="1"/>
  <c r="B14" i="50"/>
  <c r="H94" i="54" s="1"/>
  <c r="AF9" i="50"/>
  <c r="AA2" i="50"/>
  <c r="AF8" i="50"/>
  <c r="AF7" i="50"/>
  <c r="AF6" i="50"/>
  <c r="AF5" i="50"/>
  <c r="AF4" i="50"/>
  <c r="F47" i="48"/>
  <c r="H93" i="54" s="1"/>
  <c r="D47" i="48"/>
  <c r="H92" i="54" s="1"/>
  <c r="B47" i="48"/>
  <c r="H91" i="54" s="1"/>
  <c r="F30" i="48"/>
  <c r="H90" i="54" s="1"/>
  <c r="D30" i="48"/>
  <c r="H89" i="54" s="1"/>
  <c r="B30" i="48"/>
  <c r="H88" i="54" s="1"/>
  <c r="F14" i="48"/>
  <c r="H87" i="54" s="1"/>
  <c r="D14" i="48"/>
  <c r="H86" i="54" s="1"/>
  <c r="B14" i="48"/>
  <c r="H85" i="54" s="1"/>
  <c r="Z7" i="48"/>
  <c r="Z6" i="48"/>
  <c r="Z5" i="48"/>
  <c r="X2" i="48"/>
  <c r="E3" i="52" l="1"/>
  <c r="E5" i="52"/>
  <c r="E7" i="52"/>
  <c r="E4" i="52"/>
  <c r="AA5" i="48"/>
  <c r="AH5" i="51"/>
  <c r="AH7" i="51"/>
  <c r="AH6" i="51"/>
  <c r="AH8" i="51"/>
  <c r="AG7" i="50"/>
  <c r="AG9" i="50"/>
  <c r="AG5" i="50"/>
  <c r="AG6" i="50"/>
  <c r="AG8" i="50"/>
  <c r="AA6" i="48"/>
  <c r="AA7" i="48"/>
  <c r="B71" i="49"/>
  <c r="D55" i="49"/>
  <c r="H64" i="54" s="1"/>
  <c r="B55" i="49"/>
  <c r="H63" i="54" s="1"/>
  <c r="H41" i="49"/>
  <c r="H62" i="54" s="1"/>
  <c r="F41" i="49"/>
  <c r="H60" i="54" s="1"/>
  <c r="D41" i="49"/>
  <c r="H58" i="54" s="1"/>
  <c r="H40" i="49"/>
  <c r="H61" i="54" s="1"/>
  <c r="F40" i="49"/>
  <c r="D40" i="49"/>
  <c r="H57" i="54" s="1"/>
  <c r="H29" i="49"/>
  <c r="H56" i="54" s="1"/>
  <c r="F29" i="49"/>
  <c r="H54" i="54" s="1"/>
  <c r="D29" i="49"/>
  <c r="H52" i="54" s="1"/>
  <c r="H28" i="49"/>
  <c r="H55" i="54" s="1"/>
  <c r="F28" i="49"/>
  <c r="H53" i="54" s="1"/>
  <c r="D28" i="49"/>
  <c r="H51" i="54" s="1"/>
  <c r="J15" i="49"/>
  <c r="H50" i="54" s="1"/>
  <c r="H15" i="49"/>
  <c r="H48" i="54" s="1"/>
  <c r="F15" i="49"/>
  <c r="H46" i="54" s="1"/>
  <c r="D15" i="49"/>
  <c r="H44" i="54" s="1"/>
  <c r="J14" i="49"/>
  <c r="H49" i="54" s="1"/>
  <c r="H14" i="49"/>
  <c r="H47" i="54" s="1"/>
  <c r="F14" i="49"/>
  <c r="H45" i="54" s="1"/>
  <c r="D14" i="49"/>
  <c r="H43" i="54" s="1"/>
  <c r="AF9" i="49"/>
  <c r="AF8" i="49"/>
  <c r="AF7" i="49"/>
  <c r="AF6" i="49"/>
  <c r="AF5" i="49"/>
  <c r="AF4" i="49"/>
  <c r="D47" i="41"/>
  <c r="C48" i="41"/>
  <c r="C47" i="41"/>
  <c r="B70" i="49" s="1"/>
  <c r="Z4" i="48"/>
  <c r="J53" i="26"/>
  <c r="H42" i="54" s="1"/>
  <c r="H53" i="26"/>
  <c r="H41" i="54" s="1"/>
  <c r="F53" i="26"/>
  <c r="H40" i="54" s="1"/>
  <c r="D53" i="26"/>
  <c r="H39" i="54" s="1"/>
  <c r="B53" i="26"/>
  <c r="H38" i="54" s="1"/>
  <c r="L39" i="26"/>
  <c r="H37" i="54" s="1"/>
  <c r="J39" i="26"/>
  <c r="H36" i="54" s="1"/>
  <c r="H39" i="26"/>
  <c r="H35" i="54" s="1"/>
  <c r="F39" i="26"/>
  <c r="H34" i="54" s="1"/>
  <c r="D39" i="26"/>
  <c r="H33" i="54" s="1"/>
  <c r="B39" i="26"/>
  <c r="H30" i="26"/>
  <c r="H31" i="54" s="1"/>
  <c r="H29" i="26"/>
  <c r="H30" i="54" s="1"/>
  <c r="H28" i="26"/>
  <c r="H29" i="54" s="1"/>
  <c r="H27" i="26"/>
  <c r="H28" i="54" s="1"/>
  <c r="H26" i="26"/>
  <c r="H27" i="54" s="1"/>
  <c r="F30" i="26"/>
  <c r="H26" i="54" s="1"/>
  <c r="F29" i="26"/>
  <c r="H25" i="54" s="1"/>
  <c r="F28" i="26"/>
  <c r="H24" i="54" s="1"/>
  <c r="F27" i="26"/>
  <c r="H23" i="54" s="1"/>
  <c r="F26" i="26"/>
  <c r="H22" i="54" s="1"/>
  <c r="D30" i="26"/>
  <c r="H21" i="54" s="1"/>
  <c r="D29" i="26"/>
  <c r="H20" i="54" s="1"/>
  <c r="D28" i="26"/>
  <c r="H19" i="54" s="1"/>
  <c r="D27" i="26"/>
  <c r="H18" i="54" s="1"/>
  <c r="D26" i="26"/>
  <c r="H17" i="54" s="1"/>
  <c r="H65" i="54" l="1"/>
  <c r="M71" i="49"/>
  <c r="H59" i="54"/>
  <c r="H32" i="54"/>
  <c r="AG5" i="49"/>
  <c r="AG7" i="49"/>
  <c r="AG6" i="49"/>
  <c r="AG9" i="49"/>
  <c r="AG8" i="49"/>
  <c r="G38" i="43" l="1"/>
  <c r="G58" i="51" s="1"/>
  <c r="D38" i="43"/>
  <c r="G30" i="43"/>
  <c r="G28" i="43"/>
  <c r="G26" i="43"/>
  <c r="J26" i="43" s="1"/>
  <c r="D30" i="43"/>
  <c r="D28" i="43"/>
  <c r="D26" i="43"/>
  <c r="J17" i="43"/>
  <c r="I27" i="51" s="1"/>
  <c r="G17" i="43"/>
  <c r="G27" i="51" s="1"/>
  <c r="D17" i="43"/>
  <c r="A45" i="10"/>
  <c r="A37" i="10"/>
  <c r="A20" i="10"/>
  <c r="AD6" i="26" s="1"/>
  <c r="A3" i="10"/>
  <c r="AD5" i="26" s="1"/>
  <c r="AD2" i="26"/>
  <c r="AI4" i="26"/>
  <c r="AI5" i="26"/>
  <c r="AI6" i="26"/>
  <c r="AI7" i="26"/>
  <c r="AI8" i="26"/>
  <c r="G9" i="43"/>
  <c r="D9" i="43"/>
  <c r="I37" i="43"/>
  <c r="G84" i="54" s="1"/>
  <c r="F37" i="43"/>
  <c r="G83" i="54" s="1"/>
  <c r="C37" i="43"/>
  <c r="G82" i="54" s="1"/>
  <c r="C29" i="43"/>
  <c r="B44" i="51" s="1"/>
  <c r="C27" i="43"/>
  <c r="B43" i="51" s="1"/>
  <c r="C25" i="43"/>
  <c r="B42" i="51" s="1"/>
  <c r="I24" i="43"/>
  <c r="F24" i="43"/>
  <c r="C24" i="43"/>
  <c r="L16" i="43"/>
  <c r="G72" i="54" s="1"/>
  <c r="I16" i="43"/>
  <c r="G71" i="54" s="1"/>
  <c r="F16" i="43"/>
  <c r="G70" i="54" s="1"/>
  <c r="C16" i="43"/>
  <c r="G69" i="54" s="1"/>
  <c r="I8" i="43"/>
  <c r="G68" i="54" s="1"/>
  <c r="F8" i="43"/>
  <c r="G67" i="54" s="1"/>
  <c r="C8" i="43"/>
  <c r="G66" i="54" s="1"/>
  <c r="J23" i="43"/>
  <c r="G23" i="43"/>
  <c r="I22" i="43"/>
  <c r="H41" i="51" s="1"/>
  <c r="F22" i="43"/>
  <c r="F41" i="51" s="1"/>
  <c r="D23" i="43"/>
  <c r="C22" i="43"/>
  <c r="D41" i="51" s="1"/>
  <c r="M15" i="43"/>
  <c r="J15" i="43"/>
  <c r="G15" i="43"/>
  <c r="D15" i="43"/>
  <c r="J7" i="43"/>
  <c r="G7" i="43"/>
  <c r="D7" i="43"/>
  <c r="L14" i="43"/>
  <c r="J26" i="51" s="1"/>
  <c r="I14" i="43"/>
  <c r="H26" i="51" s="1"/>
  <c r="F14" i="43"/>
  <c r="F26" i="51" s="1"/>
  <c r="C14" i="43"/>
  <c r="D26" i="51" s="1"/>
  <c r="I6" i="43"/>
  <c r="H12" i="51" s="1"/>
  <c r="F6" i="43"/>
  <c r="F12" i="51" s="1"/>
  <c r="C6" i="43"/>
  <c r="D12" i="51" s="1"/>
  <c r="A32" i="43"/>
  <c r="A19" i="43"/>
  <c r="A11" i="43"/>
  <c r="A3" i="43"/>
  <c r="I7" i="43"/>
  <c r="F7" i="43"/>
  <c r="C7" i="43"/>
  <c r="M17" i="43" l="1"/>
  <c r="D14" i="43" s="1"/>
  <c r="J9" i="43"/>
  <c r="D6" i="43" s="1"/>
  <c r="J38" i="43"/>
  <c r="G13" i="51"/>
  <c r="I67" i="54" s="1"/>
  <c r="G44" i="51"/>
  <c r="I78" i="54" s="1"/>
  <c r="J30" i="43"/>
  <c r="I44" i="51" s="1"/>
  <c r="B81" i="54" s="1"/>
  <c r="G43" i="51"/>
  <c r="I77" i="54" s="1"/>
  <c r="J28" i="43"/>
  <c r="E44" i="51"/>
  <c r="I75" i="54" s="1"/>
  <c r="G42" i="51"/>
  <c r="B76" i="54" s="1"/>
  <c r="D25" i="43"/>
  <c r="G77" i="54"/>
  <c r="G78" i="54"/>
  <c r="G76" i="54"/>
  <c r="B70" i="54"/>
  <c r="I70" i="54"/>
  <c r="G74" i="54"/>
  <c r="G75" i="54"/>
  <c r="G73" i="54"/>
  <c r="E42" i="51"/>
  <c r="G79" i="54"/>
  <c r="G80" i="54"/>
  <c r="G81" i="54"/>
  <c r="I83" i="54"/>
  <c r="B83" i="54"/>
  <c r="I71" i="54"/>
  <c r="B71" i="54"/>
  <c r="B39" i="51"/>
  <c r="AL10" i="51" s="1"/>
  <c r="N5" i="52" s="1"/>
  <c r="AB7" i="51"/>
  <c r="D22" i="43"/>
  <c r="B55" i="51"/>
  <c r="AS10" i="51" s="1"/>
  <c r="N6" i="52" s="1"/>
  <c r="AB8" i="51"/>
  <c r="B24" i="51"/>
  <c r="AG10" i="51" s="1"/>
  <c r="N4" i="52" s="1"/>
  <c r="AB6" i="51"/>
  <c r="B10" i="51"/>
  <c r="AB10" i="51" s="1"/>
  <c r="N3" i="52" s="1"/>
  <c r="AB5" i="51"/>
  <c r="E43" i="51"/>
  <c r="B23" i="26"/>
  <c r="AL10" i="26" s="1"/>
  <c r="J4" i="52" s="1"/>
  <c r="AD7" i="26"/>
  <c r="B36" i="26"/>
  <c r="AS10" i="26" s="1"/>
  <c r="J5" i="52" s="1"/>
  <c r="AD8" i="26"/>
  <c r="B50" i="26"/>
  <c r="AY10" i="26" s="1"/>
  <c r="J6" i="52" s="1"/>
  <c r="E58" i="51"/>
  <c r="E27" i="51"/>
  <c r="E13" i="51"/>
  <c r="AJ8" i="26"/>
  <c r="AJ6" i="26"/>
  <c r="AJ7" i="26"/>
  <c r="AJ5" i="26"/>
  <c r="J36" i="43"/>
  <c r="I36" i="43"/>
  <c r="G36" i="43"/>
  <c r="F36" i="43"/>
  <c r="D36" i="43"/>
  <c r="C36" i="43"/>
  <c r="R30" i="43"/>
  <c r="I29" i="43"/>
  <c r="L29" i="43" s="1"/>
  <c r="R28" i="43"/>
  <c r="F27" i="43"/>
  <c r="R26" i="43"/>
  <c r="I25" i="43"/>
  <c r="L25" i="43" s="1"/>
  <c r="I23" i="43"/>
  <c r="F23" i="43"/>
  <c r="C23" i="43"/>
  <c r="L15" i="43"/>
  <c r="I15" i="43"/>
  <c r="F15" i="43"/>
  <c r="C15" i="43"/>
  <c r="J55" i="42"/>
  <c r="G71" i="50" s="1"/>
  <c r="G55" i="42"/>
  <c r="E71" i="50" s="1"/>
  <c r="D55" i="42"/>
  <c r="G47" i="42"/>
  <c r="D47" i="42"/>
  <c r="G39" i="42"/>
  <c r="G37" i="42"/>
  <c r="G46" i="50" s="1"/>
  <c r="G35" i="42"/>
  <c r="G45" i="50" s="1"/>
  <c r="G33" i="42"/>
  <c r="G44" i="50" s="1"/>
  <c r="G31" i="42"/>
  <c r="D39" i="42"/>
  <c r="E47" i="50" s="1"/>
  <c r="D37" i="42"/>
  <c r="D35" i="42"/>
  <c r="D33" i="42"/>
  <c r="D31" i="42"/>
  <c r="D22" i="42"/>
  <c r="G22" i="42"/>
  <c r="G31" i="50" s="1"/>
  <c r="G20" i="42"/>
  <c r="G30" i="50" s="1"/>
  <c r="D20" i="42"/>
  <c r="G18" i="42"/>
  <c r="G29" i="50" s="1"/>
  <c r="D18" i="42"/>
  <c r="E29" i="50" s="1"/>
  <c r="M9" i="42"/>
  <c r="I14" i="50" s="1"/>
  <c r="J9" i="42"/>
  <c r="G14" i="50" s="1"/>
  <c r="G9" i="42"/>
  <c r="E14" i="50" s="1"/>
  <c r="D9" i="42"/>
  <c r="J53" i="42"/>
  <c r="G53" i="42"/>
  <c r="I52" i="42"/>
  <c r="F70" i="50" s="1"/>
  <c r="F52" i="42"/>
  <c r="D70" i="50" s="1"/>
  <c r="D53" i="42"/>
  <c r="C52" i="42"/>
  <c r="B70" i="50" s="1"/>
  <c r="G45" i="42"/>
  <c r="D45" i="42"/>
  <c r="F44" i="42"/>
  <c r="D56" i="50" s="1"/>
  <c r="C44" i="42"/>
  <c r="B56" i="50" s="1"/>
  <c r="R22" i="42"/>
  <c r="R20" i="42"/>
  <c r="R18" i="42"/>
  <c r="R39" i="42"/>
  <c r="R37" i="42"/>
  <c r="R35" i="42"/>
  <c r="R33" i="42"/>
  <c r="R31" i="42"/>
  <c r="C38" i="42"/>
  <c r="C36" i="42"/>
  <c r="C34" i="42"/>
  <c r="C32" i="42"/>
  <c r="C30" i="42"/>
  <c r="D28" i="42"/>
  <c r="J28" i="42"/>
  <c r="G28" i="42"/>
  <c r="I27" i="42"/>
  <c r="H42" i="50" s="1"/>
  <c r="F27" i="42"/>
  <c r="F42" i="50" s="1"/>
  <c r="C27" i="42"/>
  <c r="D42" i="50" s="1"/>
  <c r="C21" i="42"/>
  <c r="C19" i="42"/>
  <c r="G15" i="42"/>
  <c r="D15" i="42"/>
  <c r="D14" i="42" s="1"/>
  <c r="C17" i="42"/>
  <c r="F14" i="42"/>
  <c r="F28" i="50" s="1"/>
  <c r="C14" i="42"/>
  <c r="D28" i="50" s="1"/>
  <c r="I54" i="42"/>
  <c r="G123" i="54" s="1"/>
  <c r="F54" i="42"/>
  <c r="G122" i="54" s="1"/>
  <c r="C54" i="42"/>
  <c r="G121" i="54" s="1"/>
  <c r="F46" i="42"/>
  <c r="G120" i="54" s="1"/>
  <c r="C46" i="42"/>
  <c r="G119" i="54" s="1"/>
  <c r="I29" i="42"/>
  <c r="F29" i="42"/>
  <c r="C29" i="42"/>
  <c r="F16" i="42"/>
  <c r="C16" i="42"/>
  <c r="L8" i="42"/>
  <c r="G97" i="54" s="1"/>
  <c r="I8" i="42"/>
  <c r="G96" i="54" s="1"/>
  <c r="F8" i="42"/>
  <c r="G95" i="54" s="1"/>
  <c r="C8" i="42"/>
  <c r="G94" i="54" s="1"/>
  <c r="M7" i="42"/>
  <c r="J7" i="42"/>
  <c r="G7" i="42"/>
  <c r="D7" i="42"/>
  <c r="L6" i="42"/>
  <c r="H13" i="50" s="1"/>
  <c r="I6" i="42"/>
  <c r="F13" i="50" s="1"/>
  <c r="F6" i="42"/>
  <c r="D13" i="50" s="1"/>
  <c r="C6" i="42"/>
  <c r="B13" i="50" s="1"/>
  <c r="A49" i="42"/>
  <c r="A24" i="42"/>
  <c r="A11" i="42"/>
  <c r="A3" i="42"/>
  <c r="I53" i="42"/>
  <c r="F53" i="42"/>
  <c r="C53" i="42"/>
  <c r="F45" i="42"/>
  <c r="C45" i="42"/>
  <c r="F15" i="42"/>
  <c r="C15" i="42"/>
  <c r="I28" i="42"/>
  <c r="F28" i="42"/>
  <c r="C28" i="42"/>
  <c r="L7" i="42"/>
  <c r="I7" i="42"/>
  <c r="F7" i="42"/>
  <c r="C7" i="42"/>
  <c r="J25" i="36"/>
  <c r="G47" i="48" s="1"/>
  <c r="G25" i="36"/>
  <c r="E47" i="48" s="1"/>
  <c r="D25" i="36"/>
  <c r="I24" i="36"/>
  <c r="G93" i="54" s="1"/>
  <c r="F24" i="36"/>
  <c r="G92" i="54" s="1"/>
  <c r="C24" i="36"/>
  <c r="G91" i="54" s="1"/>
  <c r="J23" i="36"/>
  <c r="G23" i="36"/>
  <c r="G22" i="36" s="1"/>
  <c r="D23" i="36"/>
  <c r="I22" i="36"/>
  <c r="F46" i="48" s="1"/>
  <c r="F22" i="36"/>
  <c r="D46" i="48" s="1"/>
  <c r="C22" i="36"/>
  <c r="B46" i="48" s="1"/>
  <c r="C49" i="41"/>
  <c r="G65" i="54" s="1"/>
  <c r="F41" i="41"/>
  <c r="G64" i="54" s="1"/>
  <c r="C41" i="41"/>
  <c r="G63" i="54" s="1"/>
  <c r="I30" i="41"/>
  <c r="F30" i="41"/>
  <c r="C30" i="41"/>
  <c r="I19" i="41"/>
  <c r="F19" i="41"/>
  <c r="C19" i="41"/>
  <c r="I8" i="41"/>
  <c r="F8" i="41"/>
  <c r="C8" i="41"/>
  <c r="G17" i="36"/>
  <c r="E30" i="48" s="1"/>
  <c r="D17" i="36"/>
  <c r="J9" i="36"/>
  <c r="G14" i="48" s="1"/>
  <c r="G9" i="36"/>
  <c r="E14" i="48" s="1"/>
  <c r="D9" i="36"/>
  <c r="J7" i="36"/>
  <c r="G7" i="36"/>
  <c r="G6" i="36" s="1"/>
  <c r="D7" i="36"/>
  <c r="I14" i="36"/>
  <c r="F29" i="48" s="1"/>
  <c r="F14" i="36"/>
  <c r="D29" i="48" s="1"/>
  <c r="C14" i="36"/>
  <c r="B29" i="48" s="1"/>
  <c r="I6" i="36"/>
  <c r="F13" i="48" s="1"/>
  <c r="F6" i="36"/>
  <c r="D13" i="48" s="1"/>
  <c r="C6" i="36"/>
  <c r="B13" i="48" s="1"/>
  <c r="A19" i="36"/>
  <c r="A11" i="36"/>
  <c r="A3" i="36"/>
  <c r="I23" i="36"/>
  <c r="F23" i="36"/>
  <c r="C23" i="36"/>
  <c r="D50" i="41"/>
  <c r="A50" i="41" s="1"/>
  <c r="AE9" i="49" s="1"/>
  <c r="G42" i="41"/>
  <c r="D42" i="41"/>
  <c r="G40" i="41"/>
  <c r="D40" i="41"/>
  <c r="D39" i="41" s="1"/>
  <c r="F39" i="41"/>
  <c r="D54" i="49" s="1"/>
  <c r="C39" i="41"/>
  <c r="B54" i="49" s="1"/>
  <c r="G34" i="41"/>
  <c r="G32" i="41"/>
  <c r="D34" i="41"/>
  <c r="D32" i="41"/>
  <c r="C33" i="41"/>
  <c r="B41" i="49" s="1"/>
  <c r="C31" i="41"/>
  <c r="B40" i="49" s="1"/>
  <c r="J29" i="41"/>
  <c r="G29" i="41"/>
  <c r="D29" i="41"/>
  <c r="I28" i="41"/>
  <c r="H39" i="49" s="1"/>
  <c r="F28" i="41"/>
  <c r="F39" i="49" s="1"/>
  <c r="C28" i="41"/>
  <c r="D39" i="49" s="1"/>
  <c r="C22" i="41"/>
  <c r="B29" i="49" s="1"/>
  <c r="C20" i="41"/>
  <c r="B28" i="49" s="1"/>
  <c r="G23" i="41"/>
  <c r="J23" i="41" s="1"/>
  <c r="G21" i="41"/>
  <c r="J18" i="41"/>
  <c r="G18" i="41"/>
  <c r="G17" i="41" s="1"/>
  <c r="D18" i="41"/>
  <c r="D23" i="41"/>
  <c r="D21" i="41"/>
  <c r="U35" i="10"/>
  <c r="U33" i="10"/>
  <c r="U31" i="10"/>
  <c r="U29" i="10"/>
  <c r="U27" i="10"/>
  <c r="R34" i="41"/>
  <c r="R32" i="41"/>
  <c r="R23" i="41"/>
  <c r="R21" i="41"/>
  <c r="S23" i="41" s="1"/>
  <c r="I17" i="41"/>
  <c r="H27" i="49" s="1"/>
  <c r="C17" i="41"/>
  <c r="D27" i="49" s="1"/>
  <c r="F17" i="41"/>
  <c r="F27" i="49" s="1"/>
  <c r="J12" i="41"/>
  <c r="M12" i="41" s="1"/>
  <c r="G12" i="41"/>
  <c r="J10" i="41"/>
  <c r="M10" i="41" s="1"/>
  <c r="G10" i="41"/>
  <c r="D12" i="41"/>
  <c r="E14" i="49"/>
  <c r="C11" i="41"/>
  <c r="B15" i="49" s="1"/>
  <c r="C9" i="41"/>
  <c r="B14" i="49" s="1"/>
  <c r="M7" i="41"/>
  <c r="J7" i="41"/>
  <c r="G7" i="41"/>
  <c r="D7" i="41"/>
  <c r="L6" i="41"/>
  <c r="J13" i="49" s="1"/>
  <c r="I6" i="41"/>
  <c r="H13" i="49" s="1"/>
  <c r="F6" i="41"/>
  <c r="F13" i="49" s="1"/>
  <c r="C6" i="41"/>
  <c r="D13" i="49" s="1"/>
  <c r="I29" i="41"/>
  <c r="F29" i="41"/>
  <c r="C29" i="41"/>
  <c r="I18" i="41"/>
  <c r="F18" i="41"/>
  <c r="C18" i="41"/>
  <c r="L7" i="41"/>
  <c r="A3" i="41"/>
  <c r="A1" i="11"/>
  <c r="F40" i="41"/>
  <c r="C40" i="41"/>
  <c r="R12" i="41"/>
  <c r="R10" i="41"/>
  <c r="I7" i="41"/>
  <c r="F7" i="41"/>
  <c r="C7" i="41"/>
  <c r="E38" i="40"/>
  <c r="D38" i="40"/>
  <c r="C38" i="40"/>
  <c r="E27" i="40"/>
  <c r="D27" i="40"/>
  <c r="C27" i="40"/>
  <c r="F15" i="40"/>
  <c r="E15" i="40"/>
  <c r="D15" i="40"/>
  <c r="C15" i="40"/>
  <c r="E4" i="40"/>
  <c r="D4" i="40"/>
  <c r="C4" i="40"/>
  <c r="A37" i="40"/>
  <c r="A25" i="40"/>
  <c r="A14" i="40"/>
  <c r="A3" i="40"/>
  <c r="A1" i="40"/>
  <c r="E47" i="39"/>
  <c r="D47" i="39"/>
  <c r="C47" i="39"/>
  <c r="D37" i="39"/>
  <c r="C37" i="39"/>
  <c r="E26" i="39"/>
  <c r="D26" i="39"/>
  <c r="C26" i="39"/>
  <c r="D15" i="39"/>
  <c r="C15" i="39"/>
  <c r="F4" i="39"/>
  <c r="E4" i="39"/>
  <c r="D4" i="39"/>
  <c r="C4" i="39"/>
  <c r="A46" i="39"/>
  <c r="A36" i="39"/>
  <c r="A24" i="39"/>
  <c r="A13" i="39"/>
  <c r="A3" i="39"/>
  <c r="A1" i="39"/>
  <c r="E25" i="38"/>
  <c r="D25" i="38"/>
  <c r="C25" i="38"/>
  <c r="A24" i="38"/>
  <c r="E14" i="38"/>
  <c r="D14" i="38"/>
  <c r="C14" i="38"/>
  <c r="A13" i="38"/>
  <c r="E4" i="38"/>
  <c r="D4" i="38"/>
  <c r="C4" i="38"/>
  <c r="A3" i="38"/>
  <c r="A1" i="38"/>
  <c r="A24" i="37"/>
  <c r="A14" i="41" s="1"/>
  <c r="C26" i="37"/>
  <c r="D26" i="37"/>
  <c r="E26" i="37"/>
  <c r="C59" i="37"/>
  <c r="D49" i="37"/>
  <c r="C49" i="37"/>
  <c r="E38" i="37"/>
  <c r="D38" i="37"/>
  <c r="C38" i="37"/>
  <c r="A58" i="37"/>
  <c r="A44" i="41" s="1"/>
  <c r="A48" i="37"/>
  <c r="A36" i="41" s="1"/>
  <c r="A36" i="37"/>
  <c r="A25" i="41" s="1"/>
  <c r="F5" i="37"/>
  <c r="E5" i="37"/>
  <c r="C5" i="37"/>
  <c r="D5" i="37"/>
  <c r="A1" i="37"/>
  <c r="A3" i="37"/>
  <c r="M43" i="51" l="1"/>
  <c r="G47" i="50"/>
  <c r="J39" i="42"/>
  <c r="E43" i="50"/>
  <c r="M6" i="41"/>
  <c r="M11" i="41" s="1"/>
  <c r="B75" i="54"/>
  <c r="M44" i="51"/>
  <c r="E46" i="50"/>
  <c r="B107" i="54" s="1"/>
  <c r="J37" i="42"/>
  <c r="J31" i="42"/>
  <c r="E45" i="50"/>
  <c r="B106" i="54" s="1"/>
  <c r="J35" i="42"/>
  <c r="E44" i="50"/>
  <c r="J33" i="42"/>
  <c r="G43" i="50"/>
  <c r="I109" i="54" s="1"/>
  <c r="J17" i="36"/>
  <c r="B87" i="54"/>
  <c r="I87" i="54"/>
  <c r="J21" i="41"/>
  <c r="D35" i="43"/>
  <c r="G35" i="43"/>
  <c r="J35" i="43"/>
  <c r="I58" i="51"/>
  <c r="M58" i="51" s="1"/>
  <c r="J14" i="43"/>
  <c r="G14" i="43"/>
  <c r="M14" i="43"/>
  <c r="K27" i="51"/>
  <c r="M27" i="51" s="1"/>
  <c r="J6" i="43"/>
  <c r="G6" i="43"/>
  <c r="I13" i="51"/>
  <c r="B67" i="54"/>
  <c r="B78" i="54"/>
  <c r="N44" i="51"/>
  <c r="Q44" i="51"/>
  <c r="P44" i="51"/>
  <c r="O44" i="51"/>
  <c r="I81" i="54"/>
  <c r="G29" i="43"/>
  <c r="D29" i="43"/>
  <c r="J29" i="43"/>
  <c r="B77" i="54"/>
  <c r="I43" i="51"/>
  <c r="B80" i="54" s="1"/>
  <c r="J27" i="43"/>
  <c r="G27" i="43"/>
  <c r="D27" i="43"/>
  <c r="I76" i="54"/>
  <c r="G25" i="43"/>
  <c r="J25" i="43"/>
  <c r="I42" i="51"/>
  <c r="Q42" i="51" s="1"/>
  <c r="I73" i="54"/>
  <c r="B73" i="54"/>
  <c r="J34" i="41"/>
  <c r="J32" i="41"/>
  <c r="I40" i="49" s="1"/>
  <c r="G40" i="49"/>
  <c r="E40" i="49"/>
  <c r="E29" i="49"/>
  <c r="I52" i="54" s="1"/>
  <c r="G22" i="41"/>
  <c r="K15" i="49"/>
  <c r="G53" i="54"/>
  <c r="G54" i="54"/>
  <c r="G56" i="54"/>
  <c r="G55" i="54"/>
  <c r="G57" i="54"/>
  <c r="G58" i="54"/>
  <c r="G59" i="54"/>
  <c r="G60" i="54"/>
  <c r="G52" i="54"/>
  <c r="G51" i="54"/>
  <c r="G62" i="54"/>
  <c r="G61" i="54"/>
  <c r="G15" i="49"/>
  <c r="I93" i="54"/>
  <c r="B93" i="54"/>
  <c r="B92" i="54"/>
  <c r="I92" i="54"/>
  <c r="I89" i="54"/>
  <c r="B89" i="54"/>
  <c r="I86" i="54"/>
  <c r="B86" i="54"/>
  <c r="I82" i="54"/>
  <c r="B82" i="54"/>
  <c r="B74" i="54"/>
  <c r="I74" i="54"/>
  <c r="B69" i="54"/>
  <c r="I69" i="54"/>
  <c r="I66" i="54"/>
  <c r="B66" i="54"/>
  <c r="B95" i="54"/>
  <c r="I95" i="54"/>
  <c r="B111" i="54"/>
  <c r="I111" i="54"/>
  <c r="B123" i="54"/>
  <c r="I123" i="54"/>
  <c r="G100" i="54"/>
  <c r="G99" i="54"/>
  <c r="G98" i="54"/>
  <c r="G116" i="54"/>
  <c r="G114" i="54"/>
  <c r="G117" i="54"/>
  <c r="G115" i="54"/>
  <c r="G118" i="54"/>
  <c r="B96" i="54"/>
  <c r="I96" i="54"/>
  <c r="I112" i="54"/>
  <c r="B112" i="54"/>
  <c r="G102" i="54"/>
  <c r="G103" i="54"/>
  <c r="G101" i="54"/>
  <c r="J27" i="42"/>
  <c r="D52" i="42"/>
  <c r="I97" i="54"/>
  <c r="B97" i="54"/>
  <c r="B102" i="54"/>
  <c r="I102" i="54"/>
  <c r="I113" i="54"/>
  <c r="B113" i="54"/>
  <c r="G110" i="54"/>
  <c r="G109" i="54"/>
  <c r="G111" i="54"/>
  <c r="G112" i="54"/>
  <c r="G113" i="54"/>
  <c r="I101" i="54"/>
  <c r="B101" i="54"/>
  <c r="I108" i="54"/>
  <c r="B108" i="54"/>
  <c r="G108" i="54"/>
  <c r="G105" i="54"/>
  <c r="G104" i="54"/>
  <c r="G107" i="54"/>
  <c r="G106" i="54"/>
  <c r="B98" i="54"/>
  <c r="I98" i="54"/>
  <c r="B103" i="54"/>
  <c r="I103" i="54"/>
  <c r="I106" i="54"/>
  <c r="B110" i="54"/>
  <c r="I110" i="54"/>
  <c r="B122" i="54"/>
  <c r="I122" i="54"/>
  <c r="B40" i="50"/>
  <c r="AL11" i="50" s="1"/>
  <c r="R5" i="52" s="1"/>
  <c r="AA7" i="50"/>
  <c r="F34" i="42"/>
  <c r="B45" i="50"/>
  <c r="J52" i="42"/>
  <c r="AA7" i="49"/>
  <c r="B37" i="49"/>
  <c r="AK11" i="49" s="1"/>
  <c r="L5" i="52" s="1"/>
  <c r="B25" i="49"/>
  <c r="AF11" i="49" s="1"/>
  <c r="L4" i="52" s="1"/>
  <c r="AA6" i="49"/>
  <c r="AA5" i="49"/>
  <c r="B11" i="49"/>
  <c r="AA11" i="49" s="1"/>
  <c r="L3" i="52" s="1"/>
  <c r="D6" i="41"/>
  <c r="D9" i="41" s="1"/>
  <c r="D17" i="41"/>
  <c r="J6" i="36"/>
  <c r="G46" i="54"/>
  <c r="G45" i="54"/>
  <c r="B54" i="50"/>
  <c r="AS11" i="50" s="1"/>
  <c r="R6" i="52" s="1"/>
  <c r="AA8" i="50"/>
  <c r="D27" i="42"/>
  <c r="I36" i="42"/>
  <c r="L36" i="42" s="1"/>
  <c r="B46" i="50"/>
  <c r="D44" i="42"/>
  <c r="X7" i="48"/>
  <c r="B44" i="48"/>
  <c r="AF11" i="48" s="1"/>
  <c r="P5" i="52" s="1"/>
  <c r="G43" i="54"/>
  <c r="G44" i="54"/>
  <c r="B52" i="49"/>
  <c r="AQ11" i="49" s="1"/>
  <c r="L6" i="52" s="1"/>
  <c r="AA8" i="49"/>
  <c r="G6" i="41"/>
  <c r="G11" i="41" s="1"/>
  <c r="B11" i="48"/>
  <c r="X5" i="48"/>
  <c r="AA5" i="50"/>
  <c r="B11" i="50"/>
  <c r="AA11" i="50" s="1"/>
  <c r="R3" i="52" s="1"/>
  <c r="AA9" i="50"/>
  <c r="B68" i="50"/>
  <c r="AX11" i="50" s="1"/>
  <c r="R7" i="52" s="1"/>
  <c r="F19" i="42"/>
  <c r="B30" i="50"/>
  <c r="I30" i="42"/>
  <c r="L30" i="42" s="1"/>
  <c r="B43" i="50"/>
  <c r="F38" i="42"/>
  <c r="B47" i="50"/>
  <c r="AA9" i="49"/>
  <c r="B68" i="49"/>
  <c r="AV11" i="49" s="1"/>
  <c r="L7" i="52" s="1"/>
  <c r="J6" i="41"/>
  <c r="J11" i="41" s="1"/>
  <c r="B43" i="54"/>
  <c r="I43" i="54"/>
  <c r="J17" i="41"/>
  <c r="G39" i="41"/>
  <c r="A42" i="41" s="1"/>
  <c r="B27" i="48"/>
  <c r="AA11" i="48" s="1"/>
  <c r="P4" i="52" s="1"/>
  <c r="X6" i="48"/>
  <c r="D6" i="36"/>
  <c r="D22" i="36"/>
  <c r="AA6" i="50"/>
  <c r="B26" i="50"/>
  <c r="AG11" i="50" s="1"/>
  <c r="R4" i="52" s="1"/>
  <c r="D6" i="42"/>
  <c r="I17" i="42"/>
  <c r="B29" i="50"/>
  <c r="F21" i="42"/>
  <c r="B31" i="50"/>
  <c r="G27" i="42"/>
  <c r="I32" i="42"/>
  <c r="L32" i="42" s="1"/>
  <c r="B44" i="50"/>
  <c r="G52" i="42"/>
  <c r="G47" i="54"/>
  <c r="G48" i="54"/>
  <c r="P13" i="51"/>
  <c r="Q13" i="51"/>
  <c r="N13" i="51"/>
  <c r="P58" i="51"/>
  <c r="N58" i="51"/>
  <c r="M29" i="50"/>
  <c r="O29" i="50"/>
  <c r="N29" i="50"/>
  <c r="K29" i="50"/>
  <c r="L29" i="50"/>
  <c r="A55" i="42"/>
  <c r="AE9" i="50" s="1"/>
  <c r="C57" i="50"/>
  <c r="I15" i="49"/>
  <c r="G14" i="49"/>
  <c r="C14" i="50"/>
  <c r="C47" i="48"/>
  <c r="C30" i="48"/>
  <c r="C14" i="48"/>
  <c r="A9" i="36"/>
  <c r="E57" i="50"/>
  <c r="C71" i="50"/>
  <c r="E31" i="50"/>
  <c r="E30" i="50"/>
  <c r="E41" i="49"/>
  <c r="G41" i="49"/>
  <c r="E55" i="49"/>
  <c r="C55" i="49"/>
  <c r="G28" i="49"/>
  <c r="E28" i="49"/>
  <c r="C71" i="49"/>
  <c r="G29" i="49"/>
  <c r="I14" i="49"/>
  <c r="E15" i="49"/>
  <c r="X11" i="48"/>
  <c r="P3" i="52" s="1"/>
  <c r="F11" i="41"/>
  <c r="I11" i="41" s="1"/>
  <c r="L11" i="41" s="1"/>
  <c r="O11" i="41" s="1"/>
  <c r="L9" i="41"/>
  <c r="O9" i="41" s="1"/>
  <c r="F33" i="41"/>
  <c r="I22" i="41"/>
  <c r="L22" i="41" s="1"/>
  <c r="I20" i="41"/>
  <c r="L20" i="41" s="1"/>
  <c r="L31" i="41"/>
  <c r="I19" i="42"/>
  <c r="F17" i="42"/>
  <c r="I33" i="41"/>
  <c r="S12" i="41"/>
  <c r="S18" i="42"/>
  <c r="G28" i="41"/>
  <c r="I31" i="41"/>
  <c r="S35" i="42"/>
  <c r="F31" i="41"/>
  <c r="S34" i="41"/>
  <c r="J28" i="41"/>
  <c r="G14" i="42"/>
  <c r="I18" i="42" s="1"/>
  <c r="C29" i="50" s="1"/>
  <c r="S20" i="42"/>
  <c r="S32" i="41"/>
  <c r="F20" i="41"/>
  <c r="L33" i="41"/>
  <c r="S22" i="42"/>
  <c r="S37" i="42"/>
  <c r="S31" i="42"/>
  <c r="S39" i="42"/>
  <c r="S10" i="41"/>
  <c r="F22" i="41"/>
  <c r="S33" i="42"/>
  <c r="S28" i="43"/>
  <c r="S30" i="43"/>
  <c r="S26" i="43"/>
  <c r="J22" i="43"/>
  <c r="G22" i="43"/>
  <c r="I27" i="43"/>
  <c r="L27" i="43" s="1"/>
  <c r="F25" i="43"/>
  <c r="F29" i="43"/>
  <c r="I38" i="42"/>
  <c r="L38" i="42" s="1"/>
  <c r="G44" i="42"/>
  <c r="A47" i="42" s="1"/>
  <c r="AE8" i="50" s="1"/>
  <c r="F36" i="42"/>
  <c r="I34" i="42"/>
  <c r="L34" i="42" s="1"/>
  <c r="M6" i="42"/>
  <c r="F32" i="42"/>
  <c r="I21" i="42"/>
  <c r="J6" i="42"/>
  <c r="G6" i="42"/>
  <c r="F30" i="42"/>
  <c r="J22" i="36"/>
  <c r="A25" i="36" s="1"/>
  <c r="D28" i="41"/>
  <c r="S21" i="41"/>
  <c r="F9" i="41"/>
  <c r="I9" i="41" s="1"/>
  <c r="I15" i="36"/>
  <c r="F15" i="36"/>
  <c r="C15" i="36"/>
  <c r="I7" i="36"/>
  <c r="F7" i="36"/>
  <c r="C7" i="36"/>
  <c r="D44" i="48" l="1"/>
  <c r="Y7" i="48"/>
  <c r="D20" i="41"/>
  <c r="Q58" i="51"/>
  <c r="J38" i="42"/>
  <c r="D38" i="42"/>
  <c r="G38" i="42"/>
  <c r="I47" i="50"/>
  <c r="L39" i="42"/>
  <c r="C47" i="50" s="1"/>
  <c r="I104" i="54"/>
  <c r="B104" i="54"/>
  <c r="M42" i="51"/>
  <c r="Q27" i="51"/>
  <c r="B46" i="54"/>
  <c r="M15" i="49"/>
  <c r="D11" i="41"/>
  <c r="O12" i="41" s="1"/>
  <c r="C15" i="49" s="1"/>
  <c r="I107" i="54"/>
  <c r="I105" i="54"/>
  <c r="J36" i="42"/>
  <c r="D36" i="42"/>
  <c r="L37" i="42" s="1"/>
  <c r="C46" i="50" s="1"/>
  <c r="G36" i="42"/>
  <c r="I46" i="50"/>
  <c r="K46" i="50" s="1"/>
  <c r="B109" i="54"/>
  <c r="G30" i="42"/>
  <c r="D30" i="42"/>
  <c r="L31" i="42" s="1"/>
  <c r="C43" i="50" s="1"/>
  <c r="J30" i="42"/>
  <c r="I43" i="50"/>
  <c r="K43" i="50" s="1"/>
  <c r="B105" i="54"/>
  <c r="D34" i="42"/>
  <c r="G34" i="42"/>
  <c r="J34" i="42"/>
  <c r="I45" i="50"/>
  <c r="K45" i="50" s="1"/>
  <c r="G32" i="42"/>
  <c r="D32" i="42"/>
  <c r="J32" i="42"/>
  <c r="I44" i="50"/>
  <c r="K44" i="50" s="1"/>
  <c r="J14" i="36"/>
  <c r="G14" i="36"/>
  <c r="D14" i="36"/>
  <c r="A17" i="36" s="1"/>
  <c r="G30" i="48"/>
  <c r="I30" i="48" s="1"/>
  <c r="B85" i="54"/>
  <c r="I85" i="54"/>
  <c r="B91" i="54"/>
  <c r="I91" i="54"/>
  <c r="N27" i="51"/>
  <c r="O27" i="51"/>
  <c r="P27" i="51"/>
  <c r="I68" i="54"/>
  <c r="M13" i="51"/>
  <c r="I61" i="54"/>
  <c r="M40" i="49"/>
  <c r="I59" i="54"/>
  <c r="B50" i="54"/>
  <c r="J20" i="41"/>
  <c r="A38" i="43"/>
  <c r="B84" i="54"/>
  <c r="I84" i="54"/>
  <c r="O58" i="51"/>
  <c r="R58" i="51" s="1"/>
  <c r="U58" i="51" s="1"/>
  <c r="A17" i="43"/>
  <c r="B72" i="54"/>
  <c r="I72" i="54"/>
  <c r="Q43" i="51"/>
  <c r="P43" i="51"/>
  <c r="O43" i="51"/>
  <c r="A9" i="43"/>
  <c r="AF5" i="51" s="1"/>
  <c r="AE10" i="51" s="1"/>
  <c r="O13" i="51"/>
  <c r="B68" i="54"/>
  <c r="P42" i="51"/>
  <c r="O42" i="51"/>
  <c r="N42" i="51"/>
  <c r="R44" i="51"/>
  <c r="W44" i="51" s="1"/>
  <c r="I80" i="54"/>
  <c r="L30" i="43"/>
  <c r="C44" i="51" s="1"/>
  <c r="N43" i="51"/>
  <c r="L28" i="43"/>
  <c r="C43" i="51" s="1"/>
  <c r="L26" i="43"/>
  <c r="C42" i="51" s="1"/>
  <c r="I79" i="54"/>
  <c r="B79" i="54"/>
  <c r="D33" i="41"/>
  <c r="J33" i="41"/>
  <c r="G33" i="41"/>
  <c r="I41" i="49"/>
  <c r="M41" i="49" s="1"/>
  <c r="N40" i="49"/>
  <c r="P40" i="49"/>
  <c r="O40" i="49"/>
  <c r="B59" i="54"/>
  <c r="G31" i="41"/>
  <c r="B61" i="54"/>
  <c r="D31" i="41"/>
  <c r="J31" i="41"/>
  <c r="B57" i="54"/>
  <c r="I57" i="54"/>
  <c r="Q40" i="49"/>
  <c r="B52" i="54"/>
  <c r="J22" i="41"/>
  <c r="D22" i="41"/>
  <c r="I29" i="49"/>
  <c r="O29" i="49" s="1"/>
  <c r="I28" i="49"/>
  <c r="O28" i="49" s="1"/>
  <c r="G20" i="41"/>
  <c r="L21" i="41" s="1"/>
  <c r="M9" i="41"/>
  <c r="J9" i="41"/>
  <c r="G9" i="41"/>
  <c r="I46" i="54"/>
  <c r="K14" i="49"/>
  <c r="M14" i="49" s="1"/>
  <c r="I50" i="54"/>
  <c r="N15" i="49"/>
  <c r="B63" i="54"/>
  <c r="I63" i="54"/>
  <c r="B64" i="54"/>
  <c r="I64" i="54"/>
  <c r="B65" i="54"/>
  <c r="I65" i="54"/>
  <c r="B88" i="54"/>
  <c r="I88" i="54"/>
  <c r="I60" i="54"/>
  <c r="B60" i="54"/>
  <c r="I58" i="54"/>
  <c r="B58" i="54"/>
  <c r="B54" i="54"/>
  <c r="I54" i="54"/>
  <c r="B53" i="54"/>
  <c r="I53" i="54"/>
  <c r="I51" i="54"/>
  <c r="B51" i="54"/>
  <c r="I48" i="54"/>
  <c r="B48" i="54"/>
  <c r="B44" i="54"/>
  <c r="I44" i="54"/>
  <c r="B100" i="54"/>
  <c r="I100" i="54"/>
  <c r="I120" i="54"/>
  <c r="B120" i="54"/>
  <c r="A9" i="42"/>
  <c r="F11" i="50" s="1"/>
  <c r="I121" i="54"/>
  <c r="B121" i="54"/>
  <c r="B94" i="54"/>
  <c r="I94" i="54"/>
  <c r="B99" i="54"/>
  <c r="I99" i="54"/>
  <c r="B119" i="54"/>
  <c r="I119" i="54"/>
  <c r="B45" i="54"/>
  <c r="I45" i="54"/>
  <c r="B47" i="54"/>
  <c r="I47" i="54"/>
  <c r="BA11" i="50"/>
  <c r="S7" i="52"/>
  <c r="S6" i="52"/>
  <c r="AV11" i="50"/>
  <c r="O14" i="49"/>
  <c r="Q15" i="49"/>
  <c r="P15" i="49"/>
  <c r="O15" i="49"/>
  <c r="P71" i="49"/>
  <c r="Q71" i="49"/>
  <c r="N71" i="49"/>
  <c r="O71" i="49"/>
  <c r="N55" i="49"/>
  <c r="Q55" i="49"/>
  <c r="M55" i="49"/>
  <c r="O55" i="49"/>
  <c r="P55" i="49"/>
  <c r="O30" i="50"/>
  <c r="M30" i="50"/>
  <c r="L30" i="50"/>
  <c r="K30" i="50"/>
  <c r="N30" i="50"/>
  <c r="P29" i="50"/>
  <c r="U29" i="50" s="1"/>
  <c r="K71" i="50"/>
  <c r="L71" i="50"/>
  <c r="O71" i="50"/>
  <c r="M71" i="50"/>
  <c r="N71" i="50"/>
  <c r="N14" i="50"/>
  <c r="L14" i="50"/>
  <c r="K14" i="50"/>
  <c r="M14" i="50"/>
  <c r="O14" i="50"/>
  <c r="O57" i="50"/>
  <c r="M57" i="50"/>
  <c r="L57" i="50"/>
  <c r="K57" i="50"/>
  <c r="N57" i="50"/>
  <c r="O31" i="50"/>
  <c r="L31" i="50"/>
  <c r="N31" i="50"/>
  <c r="K31" i="50"/>
  <c r="M31" i="50"/>
  <c r="O41" i="49"/>
  <c r="Q41" i="49"/>
  <c r="N41" i="49"/>
  <c r="I47" i="48"/>
  <c r="K47" i="48"/>
  <c r="J47" i="48"/>
  <c r="M47" i="48"/>
  <c r="L47" i="48"/>
  <c r="K14" i="48"/>
  <c r="L14" i="48"/>
  <c r="I14" i="48"/>
  <c r="M14" i="48"/>
  <c r="J14" i="48"/>
  <c r="D11" i="48"/>
  <c r="Y5" i="48"/>
  <c r="F68" i="49"/>
  <c r="I22" i="42"/>
  <c r="C31" i="50" s="1"/>
  <c r="I20" i="42"/>
  <c r="C30" i="50" s="1"/>
  <c r="K30" i="48" l="1"/>
  <c r="M30" i="48"/>
  <c r="J30" i="48"/>
  <c r="J54" i="48" s="1"/>
  <c r="L30" i="48"/>
  <c r="L54" i="48" s="1"/>
  <c r="R13" i="51"/>
  <c r="V13" i="51" s="1"/>
  <c r="P41" i="49"/>
  <c r="R41" i="49" s="1"/>
  <c r="V41" i="49" s="1"/>
  <c r="R71" i="49"/>
  <c r="T71" i="49" s="1"/>
  <c r="N29" i="49"/>
  <c r="P29" i="49"/>
  <c r="M64" i="51"/>
  <c r="Q64" i="51"/>
  <c r="N28" i="49"/>
  <c r="P28" i="49"/>
  <c r="K47" i="50"/>
  <c r="O47" i="50"/>
  <c r="L47" i="50"/>
  <c r="M47" i="50"/>
  <c r="B118" i="54"/>
  <c r="N47" i="50"/>
  <c r="I118" i="54"/>
  <c r="L35" i="42"/>
  <c r="C45" i="50" s="1"/>
  <c r="L33" i="42"/>
  <c r="C44" i="50" s="1"/>
  <c r="AE5" i="50"/>
  <c r="S3" i="52" s="1"/>
  <c r="B117" i="54"/>
  <c r="L46" i="50"/>
  <c r="M46" i="50"/>
  <c r="O46" i="50"/>
  <c r="I117" i="54"/>
  <c r="N46" i="50"/>
  <c r="O43" i="50"/>
  <c r="B114" i="54"/>
  <c r="L43" i="50"/>
  <c r="I114" i="54"/>
  <c r="N43" i="50"/>
  <c r="M43" i="50"/>
  <c r="B116" i="54"/>
  <c r="M45" i="50"/>
  <c r="I116" i="54"/>
  <c r="N45" i="50"/>
  <c r="O45" i="50"/>
  <c r="L45" i="50"/>
  <c r="B115" i="54"/>
  <c r="L44" i="50"/>
  <c r="I115" i="54"/>
  <c r="M44" i="50"/>
  <c r="N44" i="50"/>
  <c r="O44" i="50"/>
  <c r="B90" i="54"/>
  <c r="I90" i="54"/>
  <c r="R27" i="51"/>
  <c r="X27" i="51" s="1"/>
  <c r="P64" i="51"/>
  <c r="U44" i="51"/>
  <c r="V44" i="51"/>
  <c r="N64" i="51"/>
  <c r="B56" i="54"/>
  <c r="M29" i="49"/>
  <c r="Q28" i="49"/>
  <c r="M28" i="49"/>
  <c r="AF6" i="51"/>
  <c r="F24" i="51"/>
  <c r="R42" i="51"/>
  <c r="W42" i="51" s="1"/>
  <c r="O64" i="51"/>
  <c r="O3" i="52"/>
  <c r="F10" i="51"/>
  <c r="T44" i="51"/>
  <c r="X44" i="51"/>
  <c r="R43" i="51"/>
  <c r="W43" i="51" s="1"/>
  <c r="B55" i="54"/>
  <c r="L34" i="41"/>
  <c r="C41" i="49" s="1"/>
  <c r="L32" i="41"/>
  <c r="C40" i="49" s="1"/>
  <c r="B62" i="54"/>
  <c r="I62" i="54"/>
  <c r="R40" i="49"/>
  <c r="V40" i="49" s="1"/>
  <c r="I56" i="54"/>
  <c r="Q29" i="49"/>
  <c r="L23" i="41"/>
  <c r="C29" i="49" s="1"/>
  <c r="C28" i="49"/>
  <c r="I55" i="54"/>
  <c r="O10" i="41"/>
  <c r="C14" i="49" s="1"/>
  <c r="N14" i="49"/>
  <c r="P14" i="49"/>
  <c r="I49" i="54"/>
  <c r="Q14" i="49"/>
  <c r="B49" i="54"/>
  <c r="V58" i="51"/>
  <c r="A25" i="43"/>
  <c r="AF7" i="51" s="1"/>
  <c r="O5" i="52" s="1"/>
  <c r="AF8" i="51"/>
  <c r="F55" i="51"/>
  <c r="AW10" i="51" s="1"/>
  <c r="AE11" i="50"/>
  <c r="Y11" i="48"/>
  <c r="Q3" i="52"/>
  <c r="AZ11" i="49"/>
  <c r="M7" i="52"/>
  <c r="W58" i="51"/>
  <c r="T58" i="51"/>
  <c r="X58" i="51"/>
  <c r="V29" i="50"/>
  <c r="W29" i="50"/>
  <c r="P31" i="50"/>
  <c r="S31" i="50" s="1"/>
  <c r="P14" i="50"/>
  <c r="W14" i="50" s="1"/>
  <c r="S29" i="50"/>
  <c r="P71" i="50"/>
  <c r="V71" i="50" s="1"/>
  <c r="T29" i="50"/>
  <c r="P57" i="50"/>
  <c r="U57" i="50" s="1"/>
  <c r="P30" i="50"/>
  <c r="T30" i="50" s="1"/>
  <c r="A17" i="42"/>
  <c r="AE6" i="50" s="1"/>
  <c r="R55" i="49"/>
  <c r="W55" i="49" s="1"/>
  <c r="O77" i="49"/>
  <c r="M54" i="48"/>
  <c r="N47" i="48"/>
  <c r="S47" i="48" s="1"/>
  <c r="I54" i="48"/>
  <c r="N14" i="48"/>
  <c r="P14" i="48" s="1"/>
  <c r="K54" i="48"/>
  <c r="R15" i="49"/>
  <c r="F54" i="50"/>
  <c r="F68" i="50"/>
  <c r="F52" i="49"/>
  <c r="AE8" i="49"/>
  <c r="X13" i="51" l="1"/>
  <c r="U13" i="51"/>
  <c r="T13" i="51"/>
  <c r="W13" i="51"/>
  <c r="N30" i="48"/>
  <c r="P30" i="48" s="1"/>
  <c r="P77" i="49"/>
  <c r="N77" i="49"/>
  <c r="P47" i="50"/>
  <c r="A30" i="42"/>
  <c r="AE7" i="50" s="1"/>
  <c r="AO11" i="50" s="1"/>
  <c r="U27" i="51"/>
  <c r="R28" i="49"/>
  <c r="V28" i="49" s="1"/>
  <c r="V27" i="51"/>
  <c r="T27" i="51"/>
  <c r="W27" i="51"/>
  <c r="P46" i="50"/>
  <c r="P43" i="50"/>
  <c r="S43" i="50" s="1"/>
  <c r="P45" i="50"/>
  <c r="U45" i="50" s="1"/>
  <c r="O78" i="50"/>
  <c r="N78" i="50"/>
  <c r="L78" i="50"/>
  <c r="P44" i="50"/>
  <c r="S44" i="50" s="1"/>
  <c r="M78" i="50"/>
  <c r="K78" i="50"/>
  <c r="V42" i="51"/>
  <c r="X42" i="51"/>
  <c r="U42" i="51"/>
  <c r="T42" i="51"/>
  <c r="O4" i="52"/>
  <c r="AJ10" i="51"/>
  <c r="Y44" i="51"/>
  <c r="X43" i="51"/>
  <c r="V43" i="51"/>
  <c r="R64" i="51"/>
  <c r="V64" i="51" s="1"/>
  <c r="E7" i="35" s="1"/>
  <c r="U43" i="51"/>
  <c r="T43" i="51"/>
  <c r="A31" i="41"/>
  <c r="F37" i="49" s="1"/>
  <c r="T40" i="49"/>
  <c r="W40" i="49"/>
  <c r="U40" i="49"/>
  <c r="X40" i="49"/>
  <c r="R29" i="49"/>
  <c r="W29" i="49" s="1"/>
  <c r="M77" i="49"/>
  <c r="Q77" i="49"/>
  <c r="A20" i="41"/>
  <c r="F25" i="49" s="1"/>
  <c r="A9" i="41"/>
  <c r="AE5" i="49" s="1"/>
  <c r="R14" i="49"/>
  <c r="T14" i="49" s="1"/>
  <c r="X71" i="49"/>
  <c r="T55" i="49"/>
  <c r="F39" i="51"/>
  <c r="AI5" i="51"/>
  <c r="F5" i="52" s="1"/>
  <c r="T15" i="49"/>
  <c r="Y58" i="51"/>
  <c r="O6" i="52"/>
  <c r="AO10" i="51"/>
  <c r="AJ11" i="50"/>
  <c r="S4" i="52"/>
  <c r="Q5" i="52"/>
  <c r="AI11" i="48"/>
  <c r="AS11" i="49"/>
  <c r="M6" i="52"/>
  <c r="Y13" i="51"/>
  <c r="T71" i="50"/>
  <c r="S14" i="50"/>
  <c r="T14" i="50"/>
  <c r="F26" i="50"/>
  <c r="S14" i="48"/>
  <c r="T14" i="48"/>
  <c r="Q14" i="48"/>
  <c r="W71" i="49"/>
  <c r="W71" i="50"/>
  <c r="S71" i="50"/>
  <c r="V14" i="50"/>
  <c r="U71" i="49"/>
  <c r="V71" i="49"/>
  <c r="R14" i="48"/>
  <c r="Q30" i="48"/>
  <c r="S30" i="48"/>
  <c r="T30" i="48"/>
  <c r="W57" i="50"/>
  <c r="T57" i="50"/>
  <c r="S57" i="50"/>
  <c r="T31" i="50"/>
  <c r="V31" i="50"/>
  <c r="U31" i="50"/>
  <c r="W31" i="50"/>
  <c r="S30" i="50"/>
  <c r="W30" i="50"/>
  <c r="V30" i="50"/>
  <c r="V57" i="50"/>
  <c r="U71" i="50"/>
  <c r="X29" i="50"/>
  <c r="U14" i="50"/>
  <c r="U30" i="50"/>
  <c r="U55" i="49"/>
  <c r="V55" i="49"/>
  <c r="X55" i="49"/>
  <c r="T41" i="49"/>
  <c r="U41" i="49"/>
  <c r="X41" i="49"/>
  <c r="V15" i="49"/>
  <c r="U15" i="49"/>
  <c r="W15" i="49"/>
  <c r="X15" i="49"/>
  <c r="W41" i="49"/>
  <c r="P47" i="48"/>
  <c r="T47" i="48"/>
  <c r="Q47" i="48"/>
  <c r="N54" i="48"/>
  <c r="S54" i="48" s="1"/>
  <c r="F8" i="35" s="1"/>
  <c r="R30" i="48"/>
  <c r="R47" i="48"/>
  <c r="Y6" i="48"/>
  <c r="AB5" i="48" s="1"/>
  <c r="F6" i="52" s="1"/>
  <c r="F27" i="48"/>
  <c r="G35" i="10"/>
  <c r="G30" i="26" s="1"/>
  <c r="B26" i="54" s="1"/>
  <c r="I26" i="54" s="1"/>
  <c r="G31" i="10"/>
  <c r="G28" i="26" s="1"/>
  <c r="B24" i="54" s="1"/>
  <c r="I24" i="54" s="1"/>
  <c r="G29" i="10"/>
  <c r="G27" i="26" s="1"/>
  <c r="B23" i="54" s="1"/>
  <c r="I23" i="54" s="1"/>
  <c r="G27" i="10"/>
  <c r="G26" i="26" s="1"/>
  <c r="B22" i="54" s="1"/>
  <c r="I22" i="54" s="1"/>
  <c r="G33" i="10"/>
  <c r="G29" i="26" s="1"/>
  <c r="B25" i="54" s="1"/>
  <c r="I25" i="54" s="1"/>
  <c r="Y27" i="51" l="1"/>
  <c r="T28" i="49"/>
  <c r="X28" i="49"/>
  <c r="W28" i="49"/>
  <c r="Y42" i="51"/>
  <c r="U28" i="49"/>
  <c r="F11" i="49"/>
  <c r="W45" i="50"/>
  <c r="AH5" i="50"/>
  <c r="F7" i="52" s="1"/>
  <c r="T47" i="50"/>
  <c r="S47" i="50"/>
  <c r="W47" i="50"/>
  <c r="S5" i="52"/>
  <c r="U47" i="50"/>
  <c r="F40" i="50"/>
  <c r="V47" i="50"/>
  <c r="V45" i="50"/>
  <c r="T45" i="50"/>
  <c r="U43" i="50"/>
  <c r="T43" i="50"/>
  <c r="W43" i="50"/>
  <c r="V43" i="50"/>
  <c r="S45" i="50"/>
  <c r="U46" i="50"/>
  <c r="T46" i="50"/>
  <c r="W46" i="50"/>
  <c r="V46" i="50"/>
  <c r="S46" i="50"/>
  <c r="V44" i="50"/>
  <c r="P78" i="50"/>
  <c r="U78" i="50" s="1"/>
  <c r="E9" i="35" s="1"/>
  <c r="W44" i="50"/>
  <c r="T44" i="50"/>
  <c r="U44" i="50"/>
  <c r="Y43" i="51"/>
  <c r="U64" i="51"/>
  <c r="D7" i="35" s="1"/>
  <c r="W64" i="51"/>
  <c r="F7" i="35" s="1"/>
  <c r="X64" i="51"/>
  <c r="G7" i="35" s="1"/>
  <c r="T64" i="51"/>
  <c r="C7" i="35" s="1"/>
  <c r="AE7" i="49"/>
  <c r="AO11" i="49" s="1"/>
  <c r="Y40" i="49"/>
  <c r="U29" i="49"/>
  <c r="T29" i="49"/>
  <c r="V29" i="49"/>
  <c r="X29" i="49"/>
  <c r="AE6" i="49"/>
  <c r="W14" i="49"/>
  <c r="U14" i="49"/>
  <c r="R77" i="49"/>
  <c r="T77" i="49" s="1"/>
  <c r="V14" i="49"/>
  <c r="X14" i="49"/>
  <c r="X31" i="50"/>
  <c r="Q4" i="52"/>
  <c r="AD11" i="48"/>
  <c r="AD11" i="49"/>
  <c r="M3" i="52"/>
  <c r="X14" i="50"/>
  <c r="U30" i="48"/>
  <c r="U14" i="48"/>
  <c r="X71" i="50"/>
  <c r="Y55" i="49"/>
  <c r="X57" i="50"/>
  <c r="X30" i="50"/>
  <c r="Y41" i="49"/>
  <c r="Y28" i="49"/>
  <c r="U47" i="48"/>
  <c r="T54" i="48"/>
  <c r="G8" i="35" s="1"/>
  <c r="P54" i="48"/>
  <c r="C8" i="35" s="1"/>
  <c r="Q54" i="48"/>
  <c r="D8" i="35" s="1"/>
  <c r="R54" i="48"/>
  <c r="E8" i="35" s="1"/>
  <c r="Y15" i="49"/>
  <c r="K53" i="26"/>
  <c r="O50" i="10"/>
  <c r="G42" i="54" s="1"/>
  <c r="L50" i="10"/>
  <c r="G41" i="54" s="1"/>
  <c r="I50" i="10"/>
  <c r="G40" i="54" s="1"/>
  <c r="F50" i="10"/>
  <c r="G39" i="54" s="1"/>
  <c r="P49" i="10"/>
  <c r="M49" i="10"/>
  <c r="J49" i="10"/>
  <c r="G49" i="10"/>
  <c r="D49" i="10"/>
  <c r="D48" i="10" s="1"/>
  <c r="O48" i="10"/>
  <c r="J52" i="26" s="1"/>
  <c r="L48" i="10"/>
  <c r="H52" i="26" s="1"/>
  <c r="I48" i="10"/>
  <c r="F52" i="26" s="1"/>
  <c r="F48" i="10"/>
  <c r="D52" i="26" s="1"/>
  <c r="C48" i="10"/>
  <c r="B52" i="26" s="1"/>
  <c r="P43" i="10"/>
  <c r="K39" i="26" s="1"/>
  <c r="B36" i="54" s="1"/>
  <c r="I36" i="54" s="1"/>
  <c r="M43" i="10"/>
  <c r="I39" i="26" s="1"/>
  <c r="B35" i="54" s="1"/>
  <c r="I35" i="54" s="1"/>
  <c r="J43" i="10"/>
  <c r="G39" i="26" s="1"/>
  <c r="B34" i="54" s="1"/>
  <c r="I34" i="54" s="1"/>
  <c r="G43" i="10"/>
  <c r="E39" i="26" s="1"/>
  <c r="B33" i="54" s="1"/>
  <c r="I33" i="54" s="1"/>
  <c r="D43" i="10"/>
  <c r="R42" i="10"/>
  <c r="G37" i="54" s="1"/>
  <c r="O42" i="10"/>
  <c r="G36" i="54" s="1"/>
  <c r="L42" i="10"/>
  <c r="G35" i="54" s="1"/>
  <c r="I42" i="10"/>
  <c r="G34" i="54" s="1"/>
  <c r="F42" i="10"/>
  <c r="G33" i="54" s="1"/>
  <c r="C42" i="10"/>
  <c r="G32" i="54" s="1"/>
  <c r="S41" i="10"/>
  <c r="P41" i="10"/>
  <c r="M41" i="10"/>
  <c r="J41" i="10"/>
  <c r="G41" i="10"/>
  <c r="D41" i="10"/>
  <c r="R40" i="10"/>
  <c r="L38" i="26" s="1"/>
  <c r="O40" i="10"/>
  <c r="J38" i="26" s="1"/>
  <c r="L40" i="10"/>
  <c r="H38" i="26" s="1"/>
  <c r="I40" i="10"/>
  <c r="F38" i="26" s="1"/>
  <c r="F40" i="10"/>
  <c r="D38" i="26" s="1"/>
  <c r="C40" i="10"/>
  <c r="B38" i="26" s="1"/>
  <c r="J35" i="10"/>
  <c r="I30" i="26" s="1"/>
  <c r="B31" i="54" s="1"/>
  <c r="I31" i="54" s="1"/>
  <c r="J33" i="10"/>
  <c r="I29" i="26" s="1"/>
  <c r="B30" i="54" s="1"/>
  <c r="I30" i="54" s="1"/>
  <c r="J31" i="10"/>
  <c r="I28" i="26" s="1"/>
  <c r="B29" i="54" s="1"/>
  <c r="I29" i="54" s="1"/>
  <c r="J29" i="10"/>
  <c r="I27" i="26" s="1"/>
  <c r="B28" i="54" s="1"/>
  <c r="I28" i="54" s="1"/>
  <c r="J27" i="10"/>
  <c r="I26" i="26" s="1"/>
  <c r="B27" i="54" s="1"/>
  <c r="I27" i="54" s="1"/>
  <c r="AH5" i="49" l="1"/>
  <c r="F4" i="52" s="1"/>
  <c r="X45" i="50"/>
  <c r="X47" i="50"/>
  <c r="X43" i="50"/>
  <c r="Y29" i="49"/>
  <c r="J48" i="10"/>
  <c r="P48" i="10"/>
  <c r="M48" i="10"/>
  <c r="S43" i="10"/>
  <c r="G48" i="10"/>
  <c r="S78" i="50"/>
  <c r="C9" i="35" s="1"/>
  <c r="W78" i="50"/>
  <c r="G9" i="35" s="1"/>
  <c r="X44" i="50"/>
  <c r="T78" i="50"/>
  <c r="D9" i="35" s="1"/>
  <c r="V78" i="50"/>
  <c r="F9" i="35" s="1"/>
  <c r="X46" i="50"/>
  <c r="H8" i="35"/>
  <c r="H7" i="35"/>
  <c r="Y64" i="51"/>
  <c r="M5" i="52"/>
  <c r="AI11" i="49"/>
  <c r="Y14" i="49"/>
  <c r="U77" i="49"/>
  <c r="D6" i="35" s="1"/>
  <c r="X77" i="49"/>
  <c r="G6" i="35" s="1"/>
  <c r="W77" i="49"/>
  <c r="F6" i="35" s="1"/>
  <c r="V77" i="49"/>
  <c r="E6" i="35" s="1"/>
  <c r="I42" i="54"/>
  <c r="B42" i="54"/>
  <c r="C6" i="35"/>
  <c r="U54" i="48"/>
  <c r="C53" i="26"/>
  <c r="C39" i="26"/>
  <c r="D35" i="10"/>
  <c r="D33" i="10"/>
  <c r="D31" i="10"/>
  <c r="D29" i="10"/>
  <c r="A51" i="10" l="1"/>
  <c r="G40" i="10"/>
  <c r="M40" i="10"/>
  <c r="S40" i="10"/>
  <c r="D40" i="10"/>
  <c r="A43" i="10" s="1"/>
  <c r="AH7" i="26" s="1"/>
  <c r="AW10" i="26" s="1"/>
  <c r="J40" i="10"/>
  <c r="P40" i="10"/>
  <c r="M39" i="26"/>
  <c r="H9" i="35"/>
  <c r="X78" i="50"/>
  <c r="H6" i="35"/>
  <c r="Y77" i="49"/>
  <c r="B32" i="54"/>
  <c r="I32" i="54" s="1"/>
  <c r="I38" i="54"/>
  <c r="B38" i="54"/>
  <c r="Y39" i="26"/>
  <c r="E30" i="26"/>
  <c r="L35" i="10"/>
  <c r="C30" i="26" s="1"/>
  <c r="E27" i="26"/>
  <c r="E28" i="26"/>
  <c r="E29" i="26"/>
  <c r="V35" i="10"/>
  <c r="D27" i="10"/>
  <c r="C34" i="10"/>
  <c r="C32" i="10"/>
  <c r="C30" i="10"/>
  <c r="C28" i="10"/>
  <c r="C26" i="10"/>
  <c r="B10" i="26"/>
  <c r="AD10" i="26" s="1"/>
  <c r="J3" i="52" s="1"/>
  <c r="C5" i="11"/>
  <c r="R41" i="10"/>
  <c r="D24" i="10"/>
  <c r="I23" i="10"/>
  <c r="H25" i="26" s="1"/>
  <c r="F23" i="10"/>
  <c r="F25" i="26" s="1"/>
  <c r="C23" i="10"/>
  <c r="D25" i="26" s="1"/>
  <c r="H14" i="26"/>
  <c r="H13" i="54" s="1"/>
  <c r="H15" i="26"/>
  <c r="H14" i="54" s="1"/>
  <c r="H16" i="26"/>
  <c r="H15" i="54" s="1"/>
  <c r="H17" i="26"/>
  <c r="H16" i="54" s="1"/>
  <c r="F17" i="26"/>
  <c r="H11" i="54" s="1"/>
  <c r="F16" i="26"/>
  <c r="H10" i="54" s="1"/>
  <c r="F15" i="26"/>
  <c r="H9" i="54" s="1"/>
  <c r="F14" i="26"/>
  <c r="H8" i="54" s="1"/>
  <c r="F13" i="26"/>
  <c r="H7" i="54" s="1"/>
  <c r="U18" i="10"/>
  <c r="U16" i="10"/>
  <c r="U14" i="10"/>
  <c r="U12" i="10"/>
  <c r="U10" i="10"/>
  <c r="G18" i="10"/>
  <c r="G16" i="10"/>
  <c r="G14" i="10"/>
  <c r="G12" i="10"/>
  <c r="L17" i="10"/>
  <c r="L15" i="10"/>
  <c r="L13" i="10"/>
  <c r="L11" i="10"/>
  <c r="L9" i="10"/>
  <c r="I17" i="10"/>
  <c r="F17" i="10"/>
  <c r="I15" i="10"/>
  <c r="F15" i="10"/>
  <c r="I13" i="10"/>
  <c r="F13" i="10"/>
  <c r="I11" i="10"/>
  <c r="F11" i="10"/>
  <c r="I9" i="10"/>
  <c r="F9" i="10"/>
  <c r="C17" i="10"/>
  <c r="C15" i="10"/>
  <c r="C13" i="10"/>
  <c r="C11" i="10"/>
  <c r="O49" i="10"/>
  <c r="O41" i="10"/>
  <c r="C9" i="10"/>
  <c r="J7" i="10"/>
  <c r="G7" i="10"/>
  <c r="I6" i="10"/>
  <c r="F6" i="10"/>
  <c r="L49" i="10"/>
  <c r="I49" i="10"/>
  <c r="F49" i="10"/>
  <c r="C49" i="10"/>
  <c r="L41" i="10"/>
  <c r="I41" i="10"/>
  <c r="F41" i="10"/>
  <c r="C41" i="10"/>
  <c r="I24" i="10"/>
  <c r="F24" i="10"/>
  <c r="C24" i="10"/>
  <c r="I7" i="10"/>
  <c r="F7" i="10"/>
  <c r="D7" i="10"/>
  <c r="D6" i="10" s="1"/>
  <c r="C6" i="10"/>
  <c r="C7" i="10"/>
  <c r="B37" i="54" l="1"/>
  <c r="I37" i="54" s="1"/>
  <c r="V39" i="26"/>
  <c r="O39" i="26" s="1"/>
  <c r="J6" i="10"/>
  <c r="Z39" i="26"/>
  <c r="W39" i="26"/>
  <c r="P39" i="26" s="1"/>
  <c r="X39" i="26"/>
  <c r="Q39" i="26" s="1"/>
  <c r="N39" i="26"/>
  <c r="R39" i="26" s="1"/>
  <c r="K5" i="52"/>
  <c r="B21" i="54"/>
  <c r="I21" i="54" s="1"/>
  <c r="J30" i="26"/>
  <c r="P30" i="26" s="1"/>
  <c r="J18" i="10"/>
  <c r="J14" i="10"/>
  <c r="J16" i="10"/>
  <c r="J12" i="10"/>
  <c r="J29" i="26"/>
  <c r="R29" i="26" s="1"/>
  <c r="B20" i="54"/>
  <c r="I20" i="54" s="1"/>
  <c r="J27" i="26"/>
  <c r="P27" i="26" s="1"/>
  <c r="B18" i="54"/>
  <c r="I18" i="54" s="1"/>
  <c r="J28" i="26"/>
  <c r="R28" i="26" s="1"/>
  <c r="B19" i="54"/>
  <c r="I19" i="54" s="1"/>
  <c r="AH8" i="26"/>
  <c r="F50" i="26"/>
  <c r="G6" i="10"/>
  <c r="Z29" i="26"/>
  <c r="V29" i="26"/>
  <c r="Y29" i="26"/>
  <c r="W29" i="26"/>
  <c r="X29" i="26"/>
  <c r="Y30" i="26"/>
  <c r="Z30" i="26"/>
  <c r="V30" i="26"/>
  <c r="X30" i="26"/>
  <c r="W30" i="26"/>
  <c r="Z28" i="26"/>
  <c r="V28" i="26"/>
  <c r="W28" i="26"/>
  <c r="X28" i="26"/>
  <c r="Y28" i="26"/>
  <c r="W27" i="26"/>
  <c r="X27" i="26"/>
  <c r="Y27" i="26"/>
  <c r="Z27" i="26"/>
  <c r="V27" i="26"/>
  <c r="F32" i="10"/>
  <c r="I32" i="10" s="1"/>
  <c r="L32" i="10"/>
  <c r="B29" i="26"/>
  <c r="F30" i="10"/>
  <c r="I30" i="10" s="1"/>
  <c r="L30" i="10"/>
  <c r="B28" i="26"/>
  <c r="F26" i="10"/>
  <c r="I26" i="10" s="1"/>
  <c r="L26" i="10"/>
  <c r="B26" i="26"/>
  <c r="F34" i="10"/>
  <c r="I34" i="10" s="1"/>
  <c r="L34" i="10"/>
  <c r="B30" i="26"/>
  <c r="F28" i="10"/>
  <c r="I28" i="10" s="1"/>
  <c r="L28" i="10"/>
  <c r="B27" i="26"/>
  <c r="V27" i="10"/>
  <c r="E26" i="26"/>
  <c r="B17" i="54" s="1"/>
  <c r="I17" i="54" s="1"/>
  <c r="S39" i="26" l="1"/>
  <c r="Q29" i="26"/>
  <c r="O30" i="26"/>
  <c r="R30" i="26"/>
  <c r="Q27" i="26"/>
  <c r="R27" i="26"/>
  <c r="S27" i="26"/>
  <c r="BB10" i="26"/>
  <c r="K6" i="52"/>
  <c r="J26" i="26"/>
  <c r="Q26" i="26" s="1"/>
  <c r="V26" i="26"/>
  <c r="S30" i="26"/>
  <c r="O29" i="26"/>
  <c r="Q28" i="26"/>
  <c r="Q30" i="26"/>
  <c r="Y26" i="26"/>
  <c r="Z26" i="26"/>
  <c r="W26" i="26"/>
  <c r="W31" i="26" s="1"/>
  <c r="X26" i="26"/>
  <c r="S29" i="26"/>
  <c r="O27" i="26"/>
  <c r="O28" i="26"/>
  <c r="P29" i="26"/>
  <c r="S28" i="26"/>
  <c r="P28" i="26"/>
  <c r="F12" i="26"/>
  <c r="D12" i="26"/>
  <c r="H12" i="26"/>
  <c r="D18" i="10"/>
  <c r="D16" i="10"/>
  <c r="D14" i="10"/>
  <c r="D12" i="10"/>
  <c r="J17" i="10" l="1"/>
  <c r="D17" i="10"/>
  <c r="G17" i="10"/>
  <c r="L18" i="10" s="1"/>
  <c r="C17" i="26" s="1"/>
  <c r="J15" i="10"/>
  <c r="G15" i="10"/>
  <c r="D15" i="10"/>
  <c r="L16" i="10" s="1"/>
  <c r="C16" i="26" s="1"/>
  <c r="J13" i="10"/>
  <c r="D13" i="10"/>
  <c r="L14" i="10" s="1"/>
  <c r="C15" i="26" s="1"/>
  <c r="G13" i="10"/>
  <c r="J11" i="10"/>
  <c r="G11" i="10"/>
  <c r="D11" i="10"/>
  <c r="O26" i="26"/>
  <c r="S26" i="26"/>
  <c r="R26" i="26"/>
  <c r="P26" i="26"/>
  <c r="B17" i="26"/>
  <c r="B16" i="26"/>
  <c r="B15" i="26"/>
  <c r="B14" i="26"/>
  <c r="B13" i="26"/>
  <c r="D10" i="10"/>
  <c r="D9" i="10" l="1"/>
  <c r="L10" i="10" s="1"/>
  <c r="L12" i="10"/>
  <c r="C14" i="26" s="1"/>
  <c r="G9" i="10"/>
  <c r="J9" i="10"/>
  <c r="E13" i="26"/>
  <c r="I53" i="26"/>
  <c r="G53" i="26"/>
  <c r="W18" i="10"/>
  <c r="W16" i="10"/>
  <c r="W14" i="10"/>
  <c r="W12" i="10"/>
  <c r="W10" i="10"/>
  <c r="C13" i="26" l="1"/>
  <c r="A9" i="10"/>
  <c r="AH5" i="26" s="1"/>
  <c r="I41" i="54"/>
  <c r="B41" i="54"/>
  <c r="I40" i="54"/>
  <c r="B40" i="54"/>
  <c r="B2" i="54"/>
  <c r="I2" i="54"/>
  <c r="E53" i="26"/>
  <c r="F36" i="26"/>
  <c r="H13" i="26"/>
  <c r="H12" i="54" s="1"/>
  <c r="D13" i="26"/>
  <c r="H2" i="54" s="1"/>
  <c r="D14" i="26"/>
  <c r="H3" i="54" s="1"/>
  <c r="D15" i="26"/>
  <c r="H4" i="54" s="1"/>
  <c r="D16" i="26"/>
  <c r="H5" i="54" s="1"/>
  <c r="D17" i="26"/>
  <c r="H6" i="54" s="1"/>
  <c r="L53" i="26" l="1"/>
  <c r="V53" i="26"/>
  <c r="B39" i="54"/>
  <c r="I39" i="54"/>
  <c r="K3" i="52"/>
  <c r="AH10" i="26"/>
  <c r="Y53" i="26"/>
  <c r="R53" i="26" s="1"/>
  <c r="W53" i="26"/>
  <c r="P53" i="26" s="1"/>
  <c r="X53" i="26"/>
  <c r="Q53" i="26" s="1"/>
  <c r="Z53" i="26"/>
  <c r="S53" i="26" s="1"/>
  <c r="F10" i="26"/>
  <c r="F8" i="10"/>
  <c r="O53" i="26" l="1"/>
  <c r="G10" i="54"/>
  <c r="G11" i="54"/>
  <c r="G8" i="54"/>
  <c r="G7" i="54"/>
  <c r="G9" i="54"/>
  <c r="I25" i="10"/>
  <c r="G28" i="54" l="1"/>
  <c r="G27" i="54"/>
  <c r="G29" i="54"/>
  <c r="G30" i="54"/>
  <c r="G31" i="54"/>
  <c r="J23" i="10"/>
  <c r="G23" i="10"/>
  <c r="D23" i="10"/>
  <c r="L27" i="10" s="1"/>
  <c r="C26" i="26" s="1"/>
  <c r="I17" i="26"/>
  <c r="B16" i="54" l="1"/>
  <c r="I16" i="54"/>
  <c r="I11" i="54"/>
  <c r="L29" i="10"/>
  <c r="C27" i="26" s="1"/>
  <c r="L33" i="10"/>
  <c r="C29" i="26" s="1"/>
  <c r="L31" i="10"/>
  <c r="C28" i="26" s="1"/>
  <c r="I13" i="26"/>
  <c r="I12" i="54" l="1"/>
  <c r="I7" i="54"/>
  <c r="B12" i="54"/>
  <c r="V31" i="10"/>
  <c r="V29" i="10"/>
  <c r="W35" i="10" l="1"/>
  <c r="G16" i="26"/>
  <c r="B10" i="54" s="1"/>
  <c r="G15" i="26"/>
  <c r="B9" i="54" s="1"/>
  <c r="G14" i="26"/>
  <c r="B8" i="54" s="1"/>
  <c r="E16" i="26"/>
  <c r="E17" i="26"/>
  <c r="E15" i="26"/>
  <c r="V15" i="26" s="1"/>
  <c r="E14" i="26"/>
  <c r="G13" i="26"/>
  <c r="V13" i="26" s="1"/>
  <c r="V33" i="10"/>
  <c r="J13" i="26" l="1"/>
  <c r="O13" i="26" s="1"/>
  <c r="B7" i="54"/>
  <c r="W13" i="26"/>
  <c r="B6" i="54"/>
  <c r="I6" i="54"/>
  <c r="I4" i="54"/>
  <c r="B4" i="54"/>
  <c r="B5" i="54"/>
  <c r="I5" i="54"/>
  <c r="I3" i="54"/>
  <c r="B3" i="54"/>
  <c r="X13" i="26"/>
  <c r="Z13" i="26"/>
  <c r="Y13" i="26"/>
  <c r="G17" i="26"/>
  <c r="J17" i="26" s="1"/>
  <c r="W27" i="10"/>
  <c r="W33" i="10"/>
  <c r="W31" i="10"/>
  <c r="W29" i="10"/>
  <c r="V17" i="26" l="1"/>
  <c r="B11" i="54"/>
  <c r="AA13" i="26"/>
  <c r="X17" i="26"/>
  <c r="S13" i="26"/>
  <c r="Z17" i="26"/>
  <c r="W17" i="26"/>
  <c r="Y17" i="26"/>
  <c r="Q13" i="26"/>
  <c r="R13" i="26"/>
  <c r="P13" i="26"/>
  <c r="A26" i="10"/>
  <c r="AA17" i="26" l="1"/>
  <c r="F23" i="26"/>
  <c r="AH6" i="26"/>
  <c r="AK5" i="26" s="1"/>
  <c r="F3" i="52" s="1"/>
  <c r="Q17" i="26"/>
  <c r="T13" i="26"/>
  <c r="P17" i="26"/>
  <c r="S17" i="26"/>
  <c r="R17" i="26"/>
  <c r="O17" i="26"/>
  <c r="K4" i="52" l="1"/>
  <c r="AP10" i="26"/>
  <c r="T17" i="26"/>
  <c r="C50" i="10"/>
  <c r="G38" i="54" s="1"/>
  <c r="C25" i="10"/>
  <c r="C8" i="10"/>
  <c r="F25" i="10"/>
  <c r="I8" i="10"/>
  <c r="G16" i="54" l="1"/>
  <c r="G13" i="54"/>
  <c r="G12" i="54"/>
  <c r="G14" i="54"/>
  <c r="G15" i="54"/>
  <c r="G26" i="54"/>
  <c r="G25" i="54"/>
  <c r="G23" i="54"/>
  <c r="G22" i="54"/>
  <c r="G24" i="54"/>
  <c r="G4" i="54"/>
  <c r="G5" i="54"/>
  <c r="G3" i="54"/>
  <c r="G2" i="54"/>
  <c r="G6" i="54"/>
  <c r="G19" i="54"/>
  <c r="G18" i="54"/>
  <c r="G20" i="54"/>
  <c r="G21" i="54"/>
  <c r="G17" i="54"/>
  <c r="I14" i="26"/>
  <c r="V14" i="26" s="1"/>
  <c r="I15" i="26"/>
  <c r="I16" i="26"/>
  <c r="V16" i="26" s="1"/>
  <c r="J16" i="26" l="1"/>
  <c r="J15" i="26"/>
  <c r="J14" i="26"/>
  <c r="O14" i="26" s="1"/>
  <c r="I15" i="54"/>
  <c r="B15" i="54"/>
  <c r="I10" i="54"/>
  <c r="B14" i="54"/>
  <c r="I9" i="54"/>
  <c r="I14" i="54"/>
  <c r="B13" i="54"/>
  <c r="I8" i="54"/>
  <c r="I13" i="54"/>
  <c r="Z16" i="26"/>
  <c r="Y16" i="26"/>
  <c r="X16" i="26"/>
  <c r="W16" i="26"/>
  <c r="W15" i="26"/>
  <c r="X15" i="26"/>
  <c r="Z15" i="26"/>
  <c r="Y15" i="26"/>
  <c r="Y14" i="26"/>
  <c r="W14" i="26"/>
  <c r="X14" i="26"/>
  <c r="Z14" i="26"/>
  <c r="R15" i="26" l="1"/>
  <c r="AA15" i="26"/>
  <c r="Z59" i="26"/>
  <c r="W59" i="26"/>
  <c r="L59" i="26"/>
  <c r="Y59" i="26"/>
  <c r="X59" i="26"/>
  <c r="AA16" i="26"/>
  <c r="V59" i="26"/>
  <c r="AA14" i="26"/>
  <c r="S15" i="26"/>
  <c r="P15" i="26"/>
  <c r="P14" i="26"/>
  <c r="Q15" i="26"/>
  <c r="S14" i="26"/>
  <c r="R14" i="26"/>
  <c r="P16" i="26"/>
  <c r="Q14" i="26"/>
  <c r="R16" i="26"/>
  <c r="S16" i="26"/>
  <c r="Q16" i="26"/>
  <c r="O16" i="26"/>
  <c r="O15" i="26"/>
  <c r="G3" i="52"/>
  <c r="AA59" i="26" l="1"/>
  <c r="V60" i="26" s="1"/>
  <c r="T15" i="26"/>
  <c r="T14" i="26"/>
  <c r="T16" i="26"/>
  <c r="W60" i="26" l="1"/>
  <c r="D5" i="35" s="1"/>
  <c r="Z60" i="26"/>
  <c r="G5" i="35" s="1"/>
  <c r="Y60" i="26"/>
  <c r="F5" i="35" s="1"/>
  <c r="X60" i="26"/>
  <c r="E5" i="35" s="1"/>
  <c r="C5" i="35"/>
  <c r="H5" i="35" l="1"/>
  <c r="AA60" i="26"/>
</calcChain>
</file>

<file path=xl/sharedStrings.xml><?xml version="1.0" encoding="utf-8"?>
<sst xmlns="http://schemas.openxmlformats.org/spreadsheetml/2006/main" count="1234" uniqueCount="573">
  <si>
    <t>Never</t>
  </si>
  <si>
    <t>Once a month</t>
  </si>
  <si>
    <t>Once a year</t>
  </si>
  <si>
    <t>Twice a year</t>
  </si>
  <si>
    <t>Once a week</t>
  </si>
  <si>
    <t>Score</t>
  </si>
  <si>
    <t>INDICATOR SCORE</t>
  </si>
  <si>
    <t>Low</t>
  </si>
  <si>
    <t>Medium</t>
  </si>
  <si>
    <t>High</t>
  </si>
  <si>
    <t>%</t>
  </si>
  <si>
    <t>DIMENSION SCORE</t>
  </si>
  <si>
    <t>SOCIAL DIMENSION</t>
  </si>
  <si>
    <t>ECONOMIC DIMENSION</t>
  </si>
  <si>
    <t>INSTITUTIONAL DIMENSION</t>
  </si>
  <si>
    <t>SUSTAINABILITY ASSESSMENT RESULT</t>
  </si>
  <si>
    <t>UNSUSTAINABLE</t>
  </si>
  <si>
    <t>SUSTAINABILITY LEVELS</t>
  </si>
  <si>
    <t>Sludge</t>
  </si>
  <si>
    <t>Every 6 months</t>
  </si>
  <si>
    <t>No</t>
  </si>
  <si>
    <t xml:space="preserve">No </t>
  </si>
  <si>
    <t>Sometimes (once a year)</t>
  </si>
  <si>
    <t>Sub-Indicator score</t>
  </si>
  <si>
    <t>Sub-indicator weight</t>
  </si>
  <si>
    <t>LOW-SUSTAINABILITY</t>
  </si>
  <si>
    <t>MEDIUM-SUSTAINABILITY</t>
  </si>
  <si>
    <t>HIGH-SUSTAINABILITY</t>
  </si>
  <si>
    <t>T2. OPERATION AND MAINTENANCE (O&amp;M)</t>
  </si>
  <si>
    <t>NOT IMPLEMENTED</t>
  </si>
  <si>
    <t>n.a.</t>
  </si>
  <si>
    <t>Often (once every 6 months)</t>
  </si>
  <si>
    <t>TECHNICAL INDICATORS</t>
  </si>
  <si>
    <t>Not possible to assess</t>
  </si>
  <si>
    <t>None</t>
  </si>
  <si>
    <t>There is a plan</t>
  </si>
  <si>
    <t>Sometimes</t>
  </si>
  <si>
    <t>Always</t>
  </si>
  <si>
    <t>Is there a reuse practice of the ...?</t>
  </si>
  <si>
    <t>Water</t>
  </si>
  <si>
    <t>Once a month or more often</t>
  </si>
  <si>
    <t>Partly</t>
  </si>
  <si>
    <t>Yes</t>
  </si>
  <si>
    <t>Limits met in 100% of the samples</t>
  </si>
  <si>
    <t>Always and there are records</t>
  </si>
  <si>
    <t>What is the coverage of the sewer service?</t>
  </si>
  <si>
    <t>&lt; 50%</t>
  </si>
  <si>
    <t>≥ 50% and &lt; 75%</t>
  </si>
  <si>
    <t>≥ 75% and &lt; 90%</t>
  </si>
  <si>
    <t>≥ 90% and ≤ 100%</t>
  </si>
  <si>
    <t>More than once a month</t>
  </si>
  <si>
    <t>Is the infrastructure designed to prevent blockages and overflows?</t>
  </si>
  <si>
    <t xml:space="preserve">Is there a bypass or storage tank to manage overflows or large organic loading? </t>
  </si>
  <si>
    <t>SUB-INDICATOR
SCORE</t>
  </si>
  <si>
    <t>Technical Indicators</t>
  </si>
  <si>
    <t>Factors</t>
  </si>
  <si>
    <t>Environmental Indicators</t>
  </si>
  <si>
    <r>
      <t>E4.</t>
    </r>
    <r>
      <rPr>
        <sz val="10"/>
        <color theme="1"/>
        <rFont val="Arial"/>
        <family val="2"/>
      </rPr>
      <t xml:space="preserve"> Energy</t>
    </r>
  </si>
  <si>
    <r>
      <t>E5.</t>
    </r>
    <r>
      <rPr>
        <sz val="10"/>
        <color theme="1"/>
        <rFont val="Arial"/>
        <family val="2"/>
      </rPr>
      <t xml:space="preserve"> Global warming potential</t>
    </r>
  </si>
  <si>
    <t>Economic Indicators</t>
  </si>
  <si>
    <r>
      <t>EC2.</t>
    </r>
    <r>
      <rPr>
        <sz val="10"/>
        <color theme="1"/>
        <rFont val="Arial"/>
        <family val="2"/>
      </rPr>
      <t xml:space="preserve"> Operation and maintenance costs</t>
    </r>
  </si>
  <si>
    <t>Institutional Indicators</t>
  </si>
  <si>
    <r>
      <t>I1.</t>
    </r>
    <r>
      <rPr>
        <sz val="10"/>
        <color theme="1"/>
        <rFont val="Arial"/>
        <family val="2"/>
      </rPr>
      <t xml:space="preserve"> Institutional capacity (utility)</t>
    </r>
  </si>
  <si>
    <r>
      <t>I2.</t>
    </r>
    <r>
      <rPr>
        <sz val="10"/>
        <color theme="1"/>
        <rFont val="Arial"/>
        <family val="2"/>
      </rPr>
      <t xml:space="preserve"> Institutional capacity (higher level)</t>
    </r>
  </si>
  <si>
    <r>
      <t>I4.</t>
    </r>
    <r>
      <rPr>
        <sz val="10"/>
        <color theme="1"/>
        <rFont val="Arial"/>
        <family val="2"/>
      </rPr>
      <t xml:space="preserve"> Employee satisfaction</t>
    </r>
  </si>
  <si>
    <r>
      <t>I5.</t>
    </r>
    <r>
      <rPr>
        <sz val="10"/>
        <color theme="1"/>
        <rFont val="Arial"/>
        <family val="2"/>
      </rPr>
      <t xml:space="preserve"> Communication</t>
    </r>
  </si>
  <si>
    <t>Social Indicators</t>
  </si>
  <si>
    <t>Sub-indicators</t>
  </si>
  <si>
    <t>b</t>
  </si>
  <si>
    <r>
      <t>TECHNICAL DIMENSION</t>
    </r>
    <r>
      <rPr>
        <sz val="10"/>
        <color theme="1"/>
        <rFont val="Calibri"/>
        <family val="2"/>
        <scheme val="minor"/>
      </rPr>
      <t> </t>
    </r>
  </si>
  <si>
    <t>DIM. W.:</t>
  </si>
  <si>
    <t xml:space="preserve">Ind. w. </t>
  </si>
  <si>
    <t>S-ind. w.</t>
  </si>
  <si>
    <t>Factor w.</t>
  </si>
  <si>
    <t>T1b. TSS</t>
  </si>
  <si>
    <r>
      <t>T1e. FC</t>
    </r>
    <r>
      <rPr>
        <sz val="9"/>
        <color theme="1"/>
        <rFont val="Calibri"/>
        <family val="2"/>
        <scheme val="minor"/>
      </rPr>
      <t> </t>
    </r>
    <r>
      <rPr>
        <sz val="8"/>
        <color theme="1"/>
        <rFont val="Calibri"/>
        <family val="2"/>
        <scheme val="minor"/>
      </rPr>
      <t> </t>
    </r>
  </si>
  <si>
    <t>T1-I. Monitoring RE</t>
  </si>
  <si>
    <t>T2a. Pre-treatment</t>
  </si>
  <si>
    <t>T2e. Disinfection</t>
  </si>
  <si>
    <t>T2-I. Manuals</t>
  </si>
  <si>
    <t>T2-II. Short-term O&amp;M</t>
  </si>
  <si>
    <t>-</t>
  </si>
  <si>
    <r>
      <t>T3-I. Coverage</t>
    </r>
    <r>
      <rPr>
        <sz val="9"/>
        <color theme="1"/>
        <rFont val="Calibri"/>
        <family val="2"/>
        <scheme val="minor"/>
      </rPr>
      <t> </t>
    </r>
    <r>
      <rPr>
        <sz val="8"/>
        <color theme="1"/>
        <rFont val="Calibri"/>
        <family val="2"/>
        <scheme val="minor"/>
      </rPr>
      <t> </t>
    </r>
  </si>
  <si>
    <t>T4-I. Design of the WWTP</t>
  </si>
  <si>
    <t>T4-III. Hydraulic loading</t>
  </si>
  <si>
    <t>T4-IV. Organic loading</t>
  </si>
  <si>
    <t>E1a.Water</t>
  </si>
  <si>
    <t>E1b. Sludge</t>
  </si>
  <si>
    <t>E1-I. Reuse practice</t>
  </si>
  <si>
    <t>E1-II. Monitoring SR</t>
  </si>
  <si>
    <t>E1-III. Safe reuse limits</t>
  </si>
  <si>
    <t>E2a. TN</t>
  </si>
  <si>
    <t>E2b. TP</t>
  </si>
  <si>
    <r>
      <t>E2-I. Monitoring EP</t>
    </r>
    <r>
      <rPr>
        <sz val="8"/>
        <color theme="1"/>
        <rFont val="Calibri"/>
        <family val="2"/>
        <scheme val="minor"/>
      </rPr>
      <t> </t>
    </r>
  </si>
  <si>
    <t>E2-III. Long-term plan EP</t>
  </si>
  <si>
    <t>E3a. BOD</t>
  </si>
  <si>
    <t>E3b. TSS</t>
  </si>
  <si>
    <r>
      <t>E3-I. Monitoring QE</t>
    </r>
    <r>
      <rPr>
        <sz val="8"/>
        <color theme="1"/>
        <rFont val="Calibri"/>
        <family val="2"/>
        <scheme val="minor"/>
      </rPr>
      <t>  </t>
    </r>
  </si>
  <si>
    <t>E4-II. Renewable energy</t>
  </si>
  <si>
    <r>
      <t>EC1.</t>
    </r>
    <r>
      <rPr>
        <sz val="10"/>
        <color theme="1"/>
        <rFont val="Arial"/>
        <family val="2"/>
      </rPr>
      <t xml:space="preserve"> Tariffs</t>
    </r>
  </si>
  <si>
    <t>EC1-I. Tariff structure</t>
  </si>
  <si>
    <t>EC1-II. Documentation</t>
  </si>
  <si>
    <t>EC1-III. Follow-up</t>
  </si>
  <si>
    <t>EC3-I. Payment of tariffs</t>
  </si>
  <si>
    <t>EC3-II. Payment capacity</t>
  </si>
  <si>
    <t>I1-II. Procedures</t>
  </si>
  <si>
    <t>I1-IV. Long-term goals</t>
  </si>
  <si>
    <t>I2a. Municipal</t>
  </si>
  <si>
    <t xml:space="preserve">I2b. Regional </t>
  </si>
  <si>
    <t>I2c. National</t>
  </si>
  <si>
    <t>I2-I. Clear roles</t>
  </si>
  <si>
    <t>I2-II. External support</t>
  </si>
  <si>
    <t>I3a. Operator</t>
  </si>
  <si>
    <t>I3b. Engineer</t>
  </si>
  <si>
    <t>I3c. Communicator</t>
  </si>
  <si>
    <t>I3d. Accountant</t>
  </si>
  <si>
    <t>I3e. Manager</t>
  </si>
  <si>
    <t>I3-I. Availability</t>
  </si>
  <si>
    <t>I3-II. Level of expertise</t>
  </si>
  <si>
    <t>I4-I. Working conditions</t>
  </si>
  <si>
    <t>I4-II. Salary level</t>
  </si>
  <si>
    <t>S1-II. Claims</t>
  </si>
  <si>
    <t>S2-I. Ecological concerns</t>
  </si>
  <si>
    <t>S2-III. Use of services</t>
  </si>
  <si>
    <t>S3a. Smell</t>
  </si>
  <si>
    <t>S3b. Noise</t>
  </si>
  <si>
    <t>S3c. Visual impact</t>
  </si>
  <si>
    <t>S3-I. Perception</t>
  </si>
  <si>
    <t xml:space="preserve">S4-II. Reuse practice </t>
  </si>
  <si>
    <t>List of sustainability DIMENSIONS, INDICATORS, SUB-INDICATORS 
and FACTORS, and their respective WEIGHTS (w.)</t>
  </si>
  <si>
    <t>T1a. BOD</t>
  </si>
  <si>
    <t>No information</t>
  </si>
  <si>
    <t>T1-II. Removal efficiency</t>
  </si>
  <si>
    <t>Sub-indicators scores</t>
  </si>
  <si>
    <t>PROPORTION OF SUB-INDICATORS SCORES</t>
  </si>
  <si>
    <t>What is the removal efficiency for …?</t>
  </si>
  <si>
    <r>
      <t>No information</t>
    </r>
    <r>
      <rPr>
        <sz val="9"/>
        <color theme="1"/>
        <rFont val="Calibri"/>
        <family val="2"/>
        <scheme val="minor"/>
      </rPr>
      <t> </t>
    </r>
  </si>
  <si>
    <t>≥ 50% and &lt; 80%</t>
  </si>
  <si>
    <t>≥ 80% and &lt; 95%</t>
  </si>
  <si>
    <r>
      <t>&gt;</t>
    </r>
    <r>
      <rPr>
        <sz val="9"/>
        <color rgb="FF000000"/>
        <rFont val="Arial"/>
        <family val="2"/>
      </rPr>
      <t xml:space="preserve"> 95%</t>
    </r>
  </si>
  <si>
    <t>&lt; 10%</t>
  </si>
  <si>
    <t>≥ 10% and &lt; 50%</t>
  </si>
  <si>
    <t>≥ 50% and &lt; 79%</t>
  </si>
  <si>
    <r>
      <t>&gt;</t>
    </r>
    <r>
      <rPr>
        <sz val="9"/>
        <color rgb="FF000000"/>
        <rFont val="Arial"/>
        <family val="2"/>
      </rPr>
      <t xml:space="preserve"> 79%</t>
    </r>
  </si>
  <si>
    <t>≤ 1 log unit</t>
  </si>
  <si>
    <t>&gt; 3 log units and ≤ 6 log units</t>
  </si>
  <si>
    <r>
      <t>&gt;</t>
    </r>
    <r>
      <rPr>
        <sz val="9"/>
        <color rgb="FF000000"/>
        <rFont val="Arial"/>
        <family val="2"/>
      </rPr>
      <t xml:space="preserve"> 6 log units</t>
    </r>
  </si>
  <si>
    <t xml:space="preserve">Yes, and all activities are documented </t>
  </si>
  <si>
    <t>Yes, and all activities are documented</t>
  </si>
  <si>
    <t>How often does wastewater overflow or are properties flooded due to sewer material failure?</t>
  </si>
  <si>
    <t>How often does wastewater overflow or are properties flooded due to  too much water in the network?</t>
  </si>
  <si>
    <t>How often does wastewater overflow or are properties flooded due to clogging in the network?</t>
  </si>
  <si>
    <t>Once a year or less</t>
  </si>
  <si>
    <t>Yes, and we have started implementing it</t>
  </si>
  <si>
    <t>Yes, both</t>
  </si>
  <si>
    <t xml:space="preserve">How often is wastewater not treated due to material failure? </t>
  </si>
  <si>
    <t>How often is wastewater not treated due to high hydraulic loading?</t>
  </si>
  <si>
    <t>How often is wastewater not treated due to high organic loading?</t>
  </si>
  <si>
    <t>T3. SEWER NETWORK FUNCTIONALITY</t>
  </si>
  <si>
    <r>
      <t xml:space="preserve">Sub-Indicators: </t>
    </r>
    <r>
      <rPr>
        <sz val="9"/>
        <color rgb="FF000000"/>
        <rFont val="Arial"/>
        <family val="2"/>
      </rPr>
      <t xml:space="preserve">BOD, TSS, TN, TP, FC </t>
    </r>
  </si>
  <si>
    <t>T1. REMOVAL EFFICENCY</t>
  </si>
  <si>
    <r>
      <t xml:space="preserve">Sub-Indicators: </t>
    </r>
    <r>
      <rPr>
        <sz val="9"/>
        <color rgb="FF000000"/>
        <rFont val="Arial"/>
        <family val="2"/>
      </rPr>
      <t>Pre-treatment, Primary treatment, Secondary treatment, Tertiary treatment, Disinfection</t>
    </r>
  </si>
  <si>
    <t>T1c. TP</t>
  </si>
  <si>
    <t>T1d. TN</t>
  </si>
  <si>
    <t>T3.-II Design</t>
  </si>
  <si>
    <t>T4-II. Breakdown</t>
  </si>
  <si>
    <t>T3-III. Breakdown</t>
  </si>
  <si>
    <t>T3-IV. Hydraulic loading</t>
  </si>
  <si>
    <t>T3-V. Clogging</t>
  </si>
  <si>
    <t>T3-VI. Long-term plan SEW</t>
  </si>
  <si>
    <t>T1-II. Removal efficiency (TN)</t>
  </si>
  <si>
    <t>T1-II. Removal efficiency (BOD, TSS &amp; TP)</t>
  </si>
  <si>
    <t>T1-II. Removal efficiency (FC)</t>
  </si>
  <si>
    <t>T2-I. Manual</t>
  </si>
  <si>
    <t>T3-I. Coverage</t>
  </si>
  <si>
    <t>T3-II. Design</t>
  </si>
  <si>
    <t xml:space="preserve">Objective: To achieve as high actual removal efficiency as possible of BOD, TSS; TN, TP and FC by the technologies implemented in the WWTP. </t>
  </si>
  <si>
    <t>Objective: To implement the operation and maintenance which is required for an optimal performance of the WWTP at all treatment levels</t>
  </si>
  <si>
    <t>Objective: To achieve an optimal functionality of the sewer network connected to the WWTP.</t>
  </si>
  <si>
    <t xml:space="preserve"> SCORES</t>
  </si>
  <si>
    <t>It is not possible to assess the level of sustainability due to due to lack of information.
Please check the factors that were not possible to answer due to lack of data. Make a plan for how to prioritise the collection of data.</t>
  </si>
  <si>
    <t xml:space="preserve">The assessment of the current situation at the WWTP reveals that there are still many factors to act on in order for the WWTP to perform adequately in the long-run and consequently raise the level of sustainability. 
Please check the factors that received low scores and make a long-term plan on how to prioritise actions. </t>
  </si>
  <si>
    <t>The assessment of the current situation at the WWTP reveals that some parts of the WWTP work well or moderately, but that there are still factors to act on in order for the WWTP to perform adequately in the long-run and consequently raise the level of sustainability. 
Keep up the good work on factors that received a high score and check the factors that received low scores. Make a plan on how to prioritise actions.</t>
  </si>
  <si>
    <t xml:space="preserve">The assessment of the current situation at the WWTP reveals that most parts of the WWTP works well. There are possibilities to raise the level of sustainability to an even higher level. 
Keep up the good work! Make sure to check the factors that received low scores and plan on how to prioritise actions. </t>
  </si>
  <si>
    <t>The assessment of the current situation at the WWTP reveals that almost all parts of the WWTP works very well. The green and efficient technology implemented is socially accepted, negative impacts on public health and the environment is minimised, and the institutional and financial capacity of the WWTP is high.
Keep up the good work! Check any factors that received somewhat lower scores and make a plan on how to prioritise any actions needed.</t>
  </si>
  <si>
    <t xml:space="preserve">TECHNICAL </t>
  </si>
  <si>
    <t>ENVIRONMENTAL</t>
  </si>
  <si>
    <t>ECONOMIC</t>
  </si>
  <si>
    <t>INSTITUTIONAL</t>
  </si>
  <si>
    <t>SOCIAL</t>
  </si>
  <si>
    <t>DIMENSIONS</t>
  </si>
  <si>
    <t>T4-V. Long-term plan WWTP</t>
  </si>
  <si>
    <t>S1-I. Exposure</t>
  </si>
  <si>
    <t>S2-IV. Long-term plan PA</t>
  </si>
  <si>
    <t xml:space="preserve">S4-I. Location of the WWTP </t>
  </si>
  <si>
    <t>S4-III. Long-term plan PACC</t>
  </si>
  <si>
    <r>
      <t xml:space="preserve">Sub-Indicators: </t>
    </r>
    <r>
      <rPr>
        <sz val="9"/>
        <color rgb="FF000000"/>
        <rFont val="Arial"/>
        <family val="2"/>
      </rPr>
      <t>Water and sludge</t>
    </r>
  </si>
  <si>
    <r>
      <t xml:space="preserve">Sub-Indicators: </t>
    </r>
    <r>
      <rPr>
        <sz val="9"/>
        <color rgb="FF000000"/>
        <rFont val="Arial"/>
        <family val="2"/>
      </rPr>
      <t>TN and TP</t>
    </r>
  </si>
  <si>
    <r>
      <t>Sub-Indicators:</t>
    </r>
    <r>
      <rPr>
        <sz val="9"/>
        <color rgb="FF000000"/>
        <rFont val="Arial"/>
        <family val="2"/>
      </rPr>
      <t xml:space="preserve"> BOD and TSS</t>
    </r>
  </si>
  <si>
    <t>If limits are not met in at least 70% of the samples for ..., is there a plan to improve the quality of the effluent?</t>
  </si>
  <si>
    <t>Limits met in ≥ 50% of the samples</t>
  </si>
  <si>
    <t>Limits met in ≥ 70% of the samples</t>
  </si>
  <si>
    <t>Partly, in ≥ 50% of the observations</t>
  </si>
  <si>
    <t>Yes, in ≥ 70% of the observations</t>
  </si>
  <si>
    <t>Yes, always</t>
  </si>
  <si>
    <t>Do you have an implemented plan to save energy at the WWTP?</t>
  </si>
  <si>
    <t>Do you reuse the energy generated by the treatment processes (i.e. biogas)?</t>
  </si>
  <si>
    <t>There is a fixed tariff</t>
  </si>
  <si>
    <t xml:space="preserve">Partly </t>
  </si>
  <si>
    <t>Yes, monthly and annual reports area available for customers</t>
  </si>
  <si>
    <t>Yes, and it is documented</t>
  </si>
  <si>
    <t>Is the payment capacity of customers known?</t>
  </si>
  <si>
    <t>&gt; 50%</t>
  </si>
  <si>
    <t>Partly (some information)</t>
  </si>
  <si>
    <t>&gt; 70%</t>
  </si>
  <si>
    <r>
      <t xml:space="preserve">Sub-Indicators: </t>
    </r>
    <r>
      <rPr>
        <sz val="9"/>
        <color rgb="FF000000"/>
        <rFont val="Arial"/>
        <family val="2"/>
      </rPr>
      <t>Municipal, Regional and National</t>
    </r>
  </si>
  <si>
    <r>
      <t xml:space="preserve">Sub-Indicators: </t>
    </r>
    <r>
      <rPr>
        <sz val="9"/>
        <color rgb="FF000000"/>
        <rFont val="Arial"/>
        <family val="2"/>
      </rPr>
      <t>Operator, Engineer, Communicator, Accountant, Manager</t>
    </r>
  </si>
  <si>
    <t xml:space="preserve">Are there documented procedures available to manage the WWTP (e.g. financial plans, annual reports, O&amp;M manuals etc.)? </t>
  </si>
  <si>
    <t xml:space="preserve">Are the goals of the organization clear for all staff members and are they documented? </t>
  </si>
  <si>
    <t>Yes, and staff members are regularly informed</t>
  </si>
  <si>
    <t>Is the role of the higher-level institution clear in terms of its responsibilities regarding wastewater management, and are the responsibilities documented?</t>
  </si>
  <si>
    <t>Yes, and managers are regularly informed</t>
  </si>
  <si>
    <t>Yes, and there are regular training events to improve their skills</t>
  </si>
  <si>
    <t>No, all salaries are below the minimum wage</t>
  </si>
  <si>
    <t>Some salaries are below the minimum wage</t>
  </si>
  <si>
    <t>Yes, all salaries are above the minimum wage</t>
  </si>
  <si>
    <t>There is a regularly updated website</t>
  </si>
  <si>
    <t>Yes, and there is procedure in place</t>
  </si>
  <si>
    <t xml:space="preserve">Is the salary level satisfactory/reasonable for all employees? </t>
  </si>
  <si>
    <r>
      <t>Sub-Indicators:</t>
    </r>
    <r>
      <rPr>
        <sz val="9"/>
        <color rgb="FF000000"/>
        <rFont val="Arial"/>
        <family val="2"/>
      </rPr>
      <t xml:space="preserve"> Smell, noise, visual impact</t>
    </r>
  </si>
  <si>
    <t>Yes, often/once a month</t>
  </si>
  <si>
    <t>Several times a year</t>
  </si>
  <si>
    <t>Not very often/once every 6 months</t>
  </si>
  <si>
    <t>At least once a year</t>
  </si>
  <si>
    <t>Almost never/once a year</t>
  </si>
  <si>
    <t>Very low</t>
  </si>
  <si>
    <t xml:space="preserve">Low  </t>
  </si>
  <si>
    <t xml:space="preserve">Medium </t>
  </si>
  <si>
    <t xml:space="preserve">High </t>
  </si>
  <si>
    <t>Some</t>
  </si>
  <si>
    <t>Yes, and information is collected regularly</t>
  </si>
  <si>
    <t>No, and they value the WWTP services</t>
  </si>
  <si>
    <t>Objective: To achieve a safe reuse of both water and sludge from the WWTP.</t>
  </si>
  <si>
    <t>Objective: To minimize the non-renewable energy consumption in the WWTP.</t>
  </si>
  <si>
    <t xml:space="preserve">Objective: To minimize the greenhouse gases emissions from the WWTP. </t>
  </si>
  <si>
    <t xml:space="preserve">Objective: To achieve a transparent and documented structure for calculating tariffs for different costumers served by the WWTP. </t>
  </si>
  <si>
    <t xml:space="preserve">Objective: To achieve a financial structure where optimal O&amp;M, as well as long-term investments of the WWTP are covered. </t>
  </si>
  <si>
    <t xml:space="preserve">Objective: To achieve a tariff structure that corresponds to the customers’ affordability. </t>
  </si>
  <si>
    <t>0%</t>
  </si>
  <si>
    <t xml:space="preserve">Objective: To achieve a high capacity of the organization managing the WWTP utility. </t>
  </si>
  <si>
    <t xml:space="preserve">Objective: To clarify the roles and the level of support to the WWTP from higher level institutions: municipal, regional and national. </t>
  </si>
  <si>
    <t xml:space="preserve">Objective: To achieve a high level of availability and expertise of the required staff of the WWTP. </t>
  </si>
  <si>
    <t xml:space="preserve">Objective: To achieve a good working environment and salaries that are satisfactory for the employees. </t>
  </si>
  <si>
    <t xml:space="preserve">Objective: To effectively communicate information about the use of the sewer network and the performance of the WWTP utility with the costumers. </t>
  </si>
  <si>
    <t>Objective: To fulfill the target levels for BOD and TSS in the effluent.</t>
  </si>
  <si>
    <t xml:space="preserve">Objective: To minimize public health risks due to discharge of poorly treated or not treated wastewater from the WWTP. </t>
  </si>
  <si>
    <t xml:space="preserve">Objective: To achieve a high level of public awareness about ecological and public health risks. </t>
  </si>
  <si>
    <t xml:space="preserve">Objective: To minimize the level of nuisances for users regarding smell, noise and visual impacts from the WWTP. </t>
  </si>
  <si>
    <t>Objective: To achieve a high level of public acceptance on the location of the WWTP and the reuse practice of water and sludge from the WWTP.</t>
  </si>
  <si>
    <t>Are there people opposed to the location of the WWTP?</t>
  </si>
  <si>
    <t>INDICATORS</t>
  </si>
  <si>
    <t>Description</t>
  </si>
  <si>
    <t>[Information not filled in]</t>
  </si>
  <si>
    <t>Not implemented</t>
  </si>
  <si>
    <t>No information available/Not applicable</t>
  </si>
  <si>
    <t>Score
[Values &amp; Colour code]</t>
  </si>
  <si>
    <t>DESCRIPTIONS FOR THE RESULTS</t>
  </si>
  <si>
    <t>ENVIRONMENTAL INDICATORS</t>
  </si>
  <si>
    <t>ECONOMIC INDICATORS</t>
  </si>
  <si>
    <t>SCORES</t>
  </si>
  <si>
    <t>Proportion of factors scores</t>
  </si>
  <si>
    <t>INSTITUTIONAL INDICATORS</t>
  </si>
  <si>
    <t>SOCIAL INDICATORS</t>
  </si>
  <si>
    <t>OVERALL SCORE</t>
  </si>
  <si>
    <t>No of scores</t>
  </si>
  <si>
    <t>Number OF SUB-INDICATORS SCORES</t>
  </si>
  <si>
    <t>All</t>
  </si>
  <si>
    <t>Total no of scores</t>
  </si>
  <si>
    <t>All for overall graph</t>
  </si>
  <si>
    <t>RESULTS</t>
  </si>
  <si>
    <t>Check</t>
  </si>
  <si>
    <t>No.</t>
  </si>
  <si>
    <t>NUMBER OF SUB-INDICATORS SCORES</t>
  </si>
  <si>
    <t>Number of factors scores</t>
  </si>
  <si>
    <t>check</t>
  </si>
  <si>
    <t xml:space="preserve">All </t>
  </si>
  <si>
    <t xml:space="preserve">Objective: To achieve a high resilience in the WWTP regarding the performance of the treatment processes. </t>
  </si>
  <si>
    <t xml:space="preserve">Objective: To achieve a low release of nutrients (TN, TP) from the WWTP, corresponding to discharge limits. </t>
  </si>
  <si>
    <t>[≥ 2.5 and &lt; 3.5]</t>
  </si>
  <si>
    <t>[≥ 3.5]</t>
  </si>
  <si>
    <t>[&gt; 0 and &lt; 1.5]</t>
  </si>
  <si>
    <t>Ranges for the formatting</t>
  </si>
  <si>
    <t>Instructions:</t>
  </si>
  <si>
    <t>Once a year (or less often)</t>
  </si>
  <si>
    <t>Once every 6 months (or more often)</t>
  </si>
  <si>
    <t>Once every 3 months (or more often)</t>
  </si>
  <si>
    <t>Once a week (or more often) and the sampling is composite</t>
  </si>
  <si>
    <t>Code</t>
  </si>
  <si>
    <t>INDICATOR</t>
  </si>
  <si>
    <t>SUB-INDICATOR</t>
  </si>
  <si>
    <t>FACTOR</t>
  </si>
  <si>
    <t>QUESTION</t>
  </si>
  <si>
    <t>ANSWER</t>
  </si>
  <si>
    <t>SCORE</t>
  </si>
  <si>
    <t>PRIORITIZATION OF ACTIONS</t>
  </si>
  <si>
    <t>T3-I</t>
  </si>
  <si>
    <t>T3-VI</t>
  </si>
  <si>
    <t>T3-II</t>
  </si>
  <si>
    <t>T3-III</t>
  </si>
  <si>
    <t>T3-IV</t>
  </si>
  <si>
    <t>T3-V</t>
  </si>
  <si>
    <t>T4-I</t>
  </si>
  <si>
    <t>T4-II</t>
  </si>
  <si>
    <t>T4-III</t>
  </si>
  <si>
    <t>T4-IV</t>
  </si>
  <si>
    <t>T4-V</t>
  </si>
  <si>
    <t>E3-II. Discharge limits</t>
  </si>
  <si>
    <t>E4-I</t>
  </si>
  <si>
    <t>E4-II</t>
  </si>
  <si>
    <t>E5-I</t>
  </si>
  <si>
    <t>S1-I</t>
  </si>
  <si>
    <t>S1-II</t>
  </si>
  <si>
    <t>S1-III</t>
  </si>
  <si>
    <t>S2-I</t>
  </si>
  <si>
    <t>S2-IV</t>
  </si>
  <si>
    <t>S2-II</t>
  </si>
  <si>
    <t>S2-III</t>
  </si>
  <si>
    <t>S4-I</t>
  </si>
  <si>
    <t>S4-III</t>
  </si>
  <si>
    <t>S4-II</t>
  </si>
  <si>
    <t>EC1-I</t>
  </si>
  <si>
    <t>EC1-II</t>
  </si>
  <si>
    <t>EC1-III</t>
  </si>
  <si>
    <t>EC2-I</t>
  </si>
  <si>
    <t>EC2-II</t>
  </si>
  <si>
    <t>EC2-III</t>
  </si>
  <si>
    <t>EC3-I</t>
  </si>
  <si>
    <t>EC3-II</t>
  </si>
  <si>
    <t>EC3-III</t>
  </si>
  <si>
    <t>I1-I</t>
  </si>
  <si>
    <t>I1-IV</t>
  </si>
  <si>
    <t>I1-II</t>
  </si>
  <si>
    <t>I1-III</t>
  </si>
  <si>
    <t>I4-I</t>
  </si>
  <si>
    <t>I4-II</t>
  </si>
  <si>
    <t>I5-I</t>
  </si>
  <si>
    <t>I5-II</t>
  </si>
  <si>
    <t>I5-III</t>
  </si>
  <si>
    <t>Factor weight</t>
  </si>
  <si>
    <t>PROPORTION OF FACTOR SCORES</t>
  </si>
  <si>
    <t>If the removal efficiency is low (equivalent to a score of 2 or lower), is there a long-term plan to improve it?</t>
  </si>
  <si>
    <r>
      <t>T1-III. Long-term plan</t>
    </r>
    <r>
      <rPr>
        <sz val="9"/>
        <color theme="1"/>
        <rFont val="Calibri"/>
        <family val="2"/>
        <scheme val="minor"/>
      </rPr>
      <t> </t>
    </r>
    <r>
      <rPr>
        <sz val="9"/>
        <color rgb="FF000000"/>
        <rFont val="Arial"/>
        <family val="2"/>
      </rPr>
      <t>RE</t>
    </r>
    <r>
      <rPr>
        <sz val="8"/>
        <color theme="1"/>
        <rFont val="Calibri"/>
        <family val="2"/>
        <scheme val="minor"/>
      </rPr>
      <t> </t>
    </r>
  </si>
  <si>
    <t>E3-III. Long-term plan QE</t>
  </si>
  <si>
    <t>S1-III. Long-term plan PH</t>
  </si>
  <si>
    <t>S3-III. Long-term plan AES</t>
  </si>
  <si>
    <t>EC2-III. Long-term plan OM</t>
  </si>
  <si>
    <t>E1-IV. Long-term plan SR</t>
  </si>
  <si>
    <t>I3-III. Long-term plan SR</t>
  </si>
  <si>
    <t>[≥ 1.5 and &lt; 2.5]</t>
  </si>
  <si>
    <t>T4. RELIABILITY of the WWTP</t>
  </si>
  <si>
    <t xml:space="preserve">T2-II. Short-term O&amp;M </t>
  </si>
  <si>
    <t>T2-III. Long-term maintenance</t>
  </si>
  <si>
    <t>EC3-III. Strategy AF</t>
  </si>
  <si>
    <t>Does the higher-level institution fulfil its role?</t>
  </si>
  <si>
    <t>n.r.</t>
  </si>
  <si>
    <t>If limits are not met in at least 70% of the samples for…, is there a long-term plan to upgrade the treatment processes?</t>
  </si>
  <si>
    <t>If limits are not met in at least 70% of the samples for ...,  is there a long-term plan to improve the quality of the effluent?</t>
  </si>
  <si>
    <t>T1a-I</t>
  </si>
  <si>
    <t>T1b-I</t>
  </si>
  <si>
    <t>T1c-I</t>
  </si>
  <si>
    <t>T1d-I</t>
  </si>
  <si>
    <t>T1e-I</t>
  </si>
  <si>
    <t>T1a-II</t>
  </si>
  <si>
    <t>T1b-II</t>
  </si>
  <si>
    <t>T1c-II</t>
  </si>
  <si>
    <t>T1d-II</t>
  </si>
  <si>
    <t>T1e-II</t>
  </si>
  <si>
    <t>T1a-III</t>
  </si>
  <si>
    <t>T1b-III</t>
  </si>
  <si>
    <t>T1c-III</t>
  </si>
  <si>
    <t>T1d-III</t>
  </si>
  <si>
    <t>T1e-III</t>
  </si>
  <si>
    <t>T2a-I</t>
  </si>
  <si>
    <t>T2b-I</t>
  </si>
  <si>
    <t>T2c-I</t>
  </si>
  <si>
    <t>T2d-I</t>
  </si>
  <si>
    <t>T2e-I</t>
  </si>
  <si>
    <t>T2a-II</t>
  </si>
  <si>
    <t>T2b-II</t>
  </si>
  <si>
    <t>T2c-II</t>
  </si>
  <si>
    <t>T2d-II</t>
  </si>
  <si>
    <t>T2e-II</t>
  </si>
  <si>
    <t>T2a-III</t>
  </si>
  <si>
    <t>T2b-III</t>
  </si>
  <si>
    <t>T2c-III</t>
  </si>
  <si>
    <t>T2d-III</t>
  </si>
  <si>
    <t>T2e-III</t>
  </si>
  <si>
    <t>E1a-I</t>
  </si>
  <si>
    <t>E1b-I</t>
  </si>
  <si>
    <t>E1a-II</t>
  </si>
  <si>
    <t>E1b-II</t>
  </si>
  <si>
    <t>E1a-III</t>
  </si>
  <si>
    <t>E1b-III</t>
  </si>
  <si>
    <t>E1a-IV</t>
  </si>
  <si>
    <t>E1b-IV</t>
  </si>
  <si>
    <t>E2a-I</t>
  </si>
  <si>
    <t>E2b-I</t>
  </si>
  <si>
    <t>E2a-II</t>
  </si>
  <si>
    <t>E2b-II</t>
  </si>
  <si>
    <t>E2a-III</t>
  </si>
  <si>
    <t>E2b-III</t>
  </si>
  <si>
    <t>E3a-I</t>
  </si>
  <si>
    <t>E3b-I</t>
  </si>
  <si>
    <t>E3a-II</t>
  </si>
  <si>
    <t>E3b-II</t>
  </si>
  <si>
    <t>E3a-III</t>
  </si>
  <si>
    <t>E3b-III</t>
  </si>
  <si>
    <t>S3a-I</t>
  </si>
  <si>
    <t>S3b-I</t>
  </si>
  <si>
    <t>S3c-I</t>
  </si>
  <si>
    <t>S3a-II</t>
  </si>
  <si>
    <t>S3b-II</t>
  </si>
  <si>
    <t>S3c-II</t>
  </si>
  <si>
    <t>S3a-III</t>
  </si>
  <si>
    <t>S3b-III</t>
  </si>
  <si>
    <t>S3c-III</t>
  </si>
  <si>
    <t>I2a-I</t>
  </si>
  <si>
    <t>I2b-I</t>
  </si>
  <si>
    <t>I2c-I</t>
  </si>
  <si>
    <t>I2a-II</t>
  </si>
  <si>
    <t>I2b-II</t>
  </si>
  <si>
    <t>I2c-II</t>
  </si>
  <si>
    <t>I3a-II</t>
  </si>
  <si>
    <t>I3b-II</t>
  </si>
  <si>
    <t>I3c-II</t>
  </si>
  <si>
    <t>I3d-II</t>
  </si>
  <si>
    <t>I3e-II</t>
  </si>
  <si>
    <t>I3a-I</t>
  </si>
  <si>
    <t>I3b-I</t>
  </si>
  <si>
    <t>I3c-I</t>
  </si>
  <si>
    <t>I3d-I</t>
  </si>
  <si>
    <t>I3e-I</t>
  </si>
  <si>
    <t>I3a-III</t>
  </si>
  <si>
    <t>I3b-III</t>
  </si>
  <si>
    <t>I3c-III</t>
  </si>
  <si>
    <t>I3d-III</t>
  </si>
  <si>
    <t>I3e-III</t>
  </si>
  <si>
    <t>Scale of the assessment result</t>
  </si>
  <si>
    <t>Scoring scale</t>
  </si>
  <si>
    <t>Yes, a differentiated tariff</t>
  </si>
  <si>
    <r>
      <rPr>
        <b/>
        <sz val="11"/>
        <rFont val="Arial Nova"/>
        <family val="2"/>
      </rPr>
      <t xml:space="preserve">1. ADMINISTRATIVE DETAILS: </t>
    </r>
    <r>
      <rPr>
        <sz val="11"/>
        <rFont val="Arial Nova"/>
        <family val="2"/>
      </rPr>
      <t xml:space="preserve">Fill out the general information regarding the WWTS that is being assessed in this sheet. </t>
    </r>
  </si>
  <si>
    <t>4. CHECK RESULTS</t>
  </si>
  <si>
    <t>5. PRIORITIZE ACTIONS</t>
  </si>
  <si>
    <r>
      <rPr>
        <b/>
        <sz val="16"/>
        <color rgb="FF00FFFF"/>
        <rFont val="Arial Nova"/>
        <family val="2"/>
      </rPr>
      <t xml:space="preserve">              </t>
    </r>
    <r>
      <rPr>
        <sz val="11"/>
        <rFont val="Arial Nova"/>
        <family val="2"/>
      </rPr>
      <t>-</t>
    </r>
    <r>
      <rPr>
        <b/>
        <sz val="16"/>
        <color rgb="FF00FFFF"/>
        <rFont val="Arial Nova"/>
        <family val="2"/>
      </rPr>
      <t xml:space="preserve"> </t>
    </r>
    <r>
      <rPr>
        <sz val="11"/>
        <rFont val="Arial Nova"/>
        <family val="2"/>
      </rPr>
      <t>In the sheet:</t>
    </r>
    <r>
      <rPr>
        <b/>
        <sz val="16"/>
        <color rgb="FF00FFFF"/>
        <rFont val="Arial Nova"/>
        <family val="2"/>
      </rPr>
      <t xml:space="preserve"> </t>
    </r>
    <r>
      <rPr>
        <b/>
        <sz val="16"/>
        <color rgb="FF002060"/>
        <rFont val="Arial Nova"/>
        <family val="2"/>
      </rPr>
      <t>TO-DO LIST</t>
    </r>
    <r>
      <rPr>
        <sz val="11"/>
        <color theme="1"/>
        <rFont val="Arial Nova"/>
        <family val="2"/>
      </rPr>
      <t xml:space="preserve"> results can be filtered by scores in order to prioritize actions. In the filtering function in column B, choose which scores to investigate, e.g. 0, 1 and 2. </t>
    </r>
  </si>
  <si>
    <t xml:space="preserve">Provide information on the WWTS and the assessment in the blank fields below.  </t>
  </si>
  <si>
    <t>Name of site:</t>
  </si>
  <si>
    <t>Location:</t>
  </si>
  <si>
    <t xml:space="preserve">Treatment steps in the WWTS: </t>
  </si>
  <si>
    <t>Name of assessors:</t>
  </si>
  <si>
    <t>Date of assessment:</t>
  </si>
  <si>
    <t xml:space="preserve">Version of assessment: </t>
  </si>
  <si>
    <t>Notes:</t>
  </si>
  <si>
    <t xml:space="preserve">Notes: </t>
  </si>
  <si>
    <t>Notes</t>
  </si>
  <si>
    <t>How frequently do you monitor...in the influent and the effluent?</t>
  </si>
  <si>
    <t>&gt; 1 log unit and ≤ 3 log units</t>
  </si>
  <si>
    <t>Yes, and we have begun implementing it</t>
  </si>
  <si>
    <t>Yes, and it is updated when necessary</t>
  </si>
  <si>
    <t>Is there a manual available with clear instructions on how to operate and maintain the … optimally?</t>
  </si>
  <si>
    <t>Have all the requirements for optimal short-term O&amp;M been fulfilled?</t>
  </si>
  <si>
    <t>Have all the requirements for optimal long-term maintenance been fulfilled?</t>
  </si>
  <si>
    <t>If there are issues with the sewer network, is there a long-term plan to improve it?</t>
  </si>
  <si>
    <t>Once every 6 months</t>
  </si>
  <si>
    <t>Yes and it is improved if necessary</t>
  </si>
  <si>
    <t>Score
[Values &amp; Colour-coded]</t>
  </si>
  <si>
    <t>If there are issues with the capacity or construction of the WWTP, is there a long-term plan to improve it?</t>
  </si>
  <si>
    <t>Only a bypass</t>
  </si>
  <si>
    <t>Yes, both and they are automated</t>
  </si>
  <si>
    <t>Once every 3 months</t>
  </si>
  <si>
    <t>Once every 6 months or  less</t>
  </si>
  <si>
    <t>Once every 6 months or less</t>
  </si>
  <si>
    <r>
      <t>Yes</t>
    </r>
    <r>
      <rPr>
        <sz val="9"/>
        <color theme="1"/>
        <rFont val="Arial"/>
        <family val="2"/>
      </rPr>
      <t>, and we have begun implementing it</t>
    </r>
  </si>
  <si>
    <t>How frequently do you monitor the quality of the … that is reused?</t>
  </si>
  <si>
    <t>If you monitor, do the results comply with the limits for safe reuse?
Water: 3 log units UFC/L for FC
Sludge: 1 egg/g of total dry solids</t>
  </si>
  <si>
    <t xml:space="preserve">If you monitor, do the results comply with the limits (15 mg/L for TN and 2 mg/L for TP)? 
For more frequent monitoring (at least once a month), it is sufficient that the annual mean value reaches the limits.
For less frequent monitoring, each individual observation needs to be considered. </t>
  </si>
  <si>
    <t>How frequently do you monitor...in the effluent?</t>
  </si>
  <si>
    <t>If you monitor, do the results comply with the limits for safe discharge (80mg/L for BOD and 60 mg/L for TSS)?
For more frequent monitoring (at least once a month), it is sufficient that the annual mean value reaches the limits.
For less frequent monitoring, each individual observation needs to be considered.</t>
  </si>
  <si>
    <t>Discussions are taking place</t>
  </si>
  <si>
    <t>E5-I. Emissions reduction</t>
  </si>
  <si>
    <t>Do you have an implemented programme to reduce emissions?</t>
  </si>
  <si>
    <t>Once every 1 - 5 years</t>
  </si>
  <si>
    <t>T2b. Primary treatment</t>
  </si>
  <si>
    <t>T2c. Secondary treatment</t>
  </si>
  <si>
    <t>T2d. Tertiary treatment</t>
  </si>
  <si>
    <t>E4-I. Energy saving programme</t>
  </si>
  <si>
    <t>E2-II. Eutrophication potential</t>
  </si>
  <si>
    <t>S2-II: Public health concerns</t>
  </si>
  <si>
    <t>S3-II. Nuisance level</t>
  </si>
  <si>
    <t>EC2-I. Economic requirements</t>
  </si>
  <si>
    <t>EC2-II. Long-term investment</t>
  </si>
  <si>
    <t>I1-I. Roles and responsibility</t>
  </si>
  <si>
    <t>I1-III. Goals of the organization</t>
  </si>
  <si>
    <t>I5-III. Warnings regarding exposure risks</t>
  </si>
  <si>
    <t>Are there events involving discharge of poorly treated wastewater or overflow of untreated wastewater?</t>
  </si>
  <si>
    <t>How frequently have there been claims that people or animals in the surrounding area have been negatively affected by the WWTP or its discharge?</t>
  </si>
  <si>
    <t>If there are known events involving discharge of poorly treated wastewater or overflow of untreated wastewater more frequently than once a year, or if there are claims at least once a year, is there any long-term plan to reduce the risk?</t>
  </si>
  <si>
    <t xml:space="preserve">How would you rate the level of public awareness of the need for the WWTP to protect ecosystems? </t>
  </si>
  <si>
    <t>How would you rate the level of public awareness of the need for the WWTP to protect public health?</t>
  </si>
  <si>
    <t>How would you rate the level of public awareness of adequate use of the sewer network?</t>
  </si>
  <si>
    <t>If public awareness is low or very low in any respect, is there any long-term plan to raise it?</t>
  </si>
  <si>
    <t>No, they value the benefits of reuse highly</t>
  </si>
  <si>
    <t xml:space="preserve">Is there information about the nuisance level for customers caused by the WWTP? </t>
  </si>
  <si>
    <t>What is the actual nuisance level for customers?</t>
  </si>
  <si>
    <t>If the nuisance level is medium or high, is there any long-term plan to reduce it?</t>
  </si>
  <si>
    <t>Are there people opposed to the practice of reusing wastewater?</t>
  </si>
  <si>
    <t>If there is opposition or opposition in part to the location of the WWTP, or to reuse practices, is there a long-term plan to increase public acceptance?</t>
  </si>
  <si>
    <t>Yes, a differentiated tariff that is revised regularly</t>
  </si>
  <si>
    <t>Is there documentation available on the financial management of the WWTP?</t>
  </si>
  <si>
    <t>Are there clear rules and procedures in place on how to charge different customer categories?</t>
  </si>
  <si>
    <t>Is there a follow-up system to ensure the tariff structure is correct over time?</t>
  </si>
  <si>
    <t>Are there sufficient funds to implement optimal operation and maintenance?</t>
  </si>
  <si>
    <t>Yes, and there is an annualy surplus for emergency cases</t>
  </si>
  <si>
    <t>Yes, and it is related to an actual plan</t>
  </si>
  <si>
    <t>Have funds been allocated for long-term investments?</t>
  </si>
  <si>
    <t>If no funds are available to implement optimal O&amp;M or allocated for long-term investment, or if this has only been done in part, is there any long-term plan to cover what is required?</t>
  </si>
  <si>
    <t>What percentage of customers pay their tariffs on time?</t>
  </si>
  <si>
    <t xml:space="preserve">Is there any strategy in place to make the service affordable to everyone, e.g. through subsidies or a tariff differentiated according to level of income, or is there the possibility of paying in-kind? </t>
  </si>
  <si>
    <t>Yes, a programme has been implemented to regularly investigate the payment capacity of customers</t>
  </si>
  <si>
    <t>Are roles and responsibilities clear for the staff members within the organization and are they documented?</t>
  </si>
  <si>
    <t xml:space="preserve">Are there long-term goals and a vision for the organization, and are they documented? </t>
  </si>
  <si>
    <t>Most of the time</t>
  </si>
  <si>
    <t>Are there staff available as required for optimal management of the WWTP?</t>
  </si>
  <si>
    <t>Yes, and the number can be increased if necessary</t>
  </si>
  <si>
    <t>Do the staff members meet the expertise requirements for optimal management of the WWTP?</t>
  </si>
  <si>
    <t>If staff requirements are not met or only partly met in terms of availability and expertise, is there any long-term plan to improve the situation?</t>
  </si>
  <si>
    <t>Very often (once a month) and there is a website</t>
  </si>
  <si>
    <t>Do staff have all the safety clothing, tools, and hygiene facilities required to perform their activities?</t>
  </si>
  <si>
    <t>Yes, and safety procedures are documented</t>
  </si>
  <si>
    <t>Yes, all salaries are above the minimum wage and revised each year according to staff performance</t>
  </si>
  <si>
    <t>I5-I. Use of sewer network services</t>
  </si>
  <si>
    <t>I5-II. Wastewater utility performance</t>
  </si>
  <si>
    <t xml:space="preserve">How frequently is information actively provided to customers about proper use of the sewer network? </t>
  </si>
  <si>
    <t xml:space="preserve">How frequently is open information provided to customers about the wastewater utility (e.g. performance, financial management, annual reports, etc.)? </t>
  </si>
  <si>
    <t>If poorly treated or untreated wastewater is discharged, are potential risks and protection measures communicated to people downstream or to farmers who reuse the effluent?</t>
  </si>
  <si>
    <t>Technical dimension:</t>
  </si>
  <si>
    <t>Envrionmental dimension:</t>
  </si>
  <si>
    <t>Social dimension:</t>
  </si>
  <si>
    <t>Economic dimension:</t>
  </si>
  <si>
    <t>Institutional dimension:</t>
  </si>
  <si>
    <r>
      <rPr>
        <i/>
        <sz val="12"/>
        <color theme="1"/>
        <rFont val="Arial Nova"/>
        <family val="2"/>
      </rPr>
      <t>The EVAS tool was developed by Claudia Cossio</t>
    </r>
    <r>
      <rPr>
        <i/>
        <vertAlign val="superscript"/>
        <sz val="12"/>
        <color theme="1"/>
        <rFont val="Arial Nova"/>
        <family val="2"/>
      </rPr>
      <t>1,2</t>
    </r>
    <r>
      <rPr>
        <i/>
        <sz val="12"/>
        <color theme="1"/>
        <rFont val="Arial Nova"/>
        <family val="2"/>
      </rPr>
      <t>, Jenny Norrman</t>
    </r>
    <r>
      <rPr>
        <i/>
        <vertAlign val="superscript"/>
        <sz val="12"/>
        <color theme="1"/>
        <rFont val="Arial Nova"/>
        <family val="2"/>
      </rPr>
      <t>1</t>
    </r>
    <r>
      <rPr>
        <i/>
        <sz val="12"/>
        <color theme="1"/>
        <rFont val="Arial Nova"/>
        <family val="2"/>
      </rPr>
      <t>, Jennifer R. McConville</t>
    </r>
    <r>
      <rPr>
        <i/>
        <vertAlign val="superscript"/>
        <sz val="12"/>
        <color theme="1"/>
        <rFont val="Arial Nova"/>
        <family val="2"/>
      </rPr>
      <t>3</t>
    </r>
    <r>
      <rPr>
        <i/>
        <sz val="12"/>
        <color theme="1"/>
        <rFont val="Arial Nova"/>
        <family val="2"/>
      </rPr>
      <t>, Ann Mattson</t>
    </r>
    <r>
      <rPr>
        <i/>
        <vertAlign val="superscript"/>
        <sz val="12"/>
        <color theme="1"/>
        <rFont val="Arial Nova"/>
        <family val="2"/>
      </rPr>
      <t>1,4</t>
    </r>
    <r>
      <rPr>
        <i/>
        <sz val="12"/>
        <color theme="1"/>
        <rFont val="Arial Nova"/>
        <family val="2"/>
      </rPr>
      <t xml:space="preserve"> and Alvaro Mercado</t>
    </r>
    <r>
      <rPr>
        <i/>
        <vertAlign val="superscript"/>
        <sz val="12"/>
        <color theme="1"/>
        <rFont val="Arial Nova"/>
        <family val="2"/>
      </rPr>
      <t>2</t>
    </r>
    <r>
      <rPr>
        <i/>
        <sz val="12"/>
        <color theme="1"/>
        <rFont val="Arial Nova"/>
        <family val="2"/>
      </rPr>
      <t xml:space="preserve"> </t>
    </r>
    <r>
      <rPr>
        <i/>
        <sz val="11"/>
        <color theme="1"/>
        <rFont val="Arial Nova"/>
        <family val="2"/>
      </rPr>
      <t xml:space="preserve">
</t>
    </r>
    <r>
      <rPr>
        <i/>
        <vertAlign val="superscript"/>
        <sz val="10"/>
        <color theme="1"/>
        <rFont val="Arial Nova"/>
        <family val="2"/>
      </rPr>
      <t>1</t>
    </r>
    <r>
      <rPr>
        <i/>
        <sz val="10"/>
        <color theme="1"/>
        <rFont val="Arial Nova"/>
        <family val="2"/>
      </rPr>
      <t xml:space="preserve">Chalmers University of Technology (SE), </t>
    </r>
    <r>
      <rPr>
        <i/>
        <vertAlign val="superscript"/>
        <sz val="10"/>
        <color theme="1"/>
        <rFont val="Arial Nova"/>
        <family val="2"/>
      </rPr>
      <t>2</t>
    </r>
    <r>
      <rPr>
        <i/>
        <sz val="10"/>
        <color theme="1"/>
        <rFont val="Arial Nova"/>
        <family val="2"/>
      </rPr>
      <t xml:space="preserve">Universidad Mayor de San Simón (BO), </t>
    </r>
    <r>
      <rPr>
        <i/>
        <vertAlign val="superscript"/>
        <sz val="10"/>
        <color theme="1"/>
        <rFont val="Arial Nova"/>
        <family val="2"/>
      </rPr>
      <t>3</t>
    </r>
    <r>
      <rPr>
        <i/>
        <sz val="10"/>
        <color theme="1"/>
        <rFont val="Arial Nova"/>
        <family val="2"/>
      </rPr>
      <t xml:space="preserve">Swedish Agricultural University (SE), </t>
    </r>
    <r>
      <rPr>
        <i/>
        <vertAlign val="superscript"/>
        <sz val="10"/>
        <color theme="1"/>
        <rFont val="Arial Nova"/>
        <family val="2"/>
      </rPr>
      <t>4</t>
    </r>
    <r>
      <rPr>
        <i/>
        <sz val="10"/>
        <color theme="1"/>
        <rFont val="Arial Nova"/>
        <family val="2"/>
      </rPr>
      <t>Gryyab AB (SE)</t>
    </r>
  </si>
  <si>
    <r>
      <t xml:space="preserve">Welcome to </t>
    </r>
    <r>
      <rPr>
        <b/>
        <i/>
        <sz val="17"/>
        <color rgb="FF002060"/>
        <rFont val="Arial Nova"/>
        <family val="2"/>
      </rPr>
      <t>EVAS</t>
    </r>
    <r>
      <rPr>
        <b/>
        <sz val="17"/>
        <color rgb="FF002060"/>
        <rFont val="Arial Nova"/>
        <family val="2"/>
      </rPr>
      <t xml:space="preserve"> - a sustainability assessment tool for small wastewater treatment systems (ver 1.0, 2020)</t>
    </r>
  </si>
  <si>
    <r>
      <rPr>
        <b/>
        <sz val="11"/>
        <color theme="1"/>
        <rFont val="Arial Nova"/>
        <family val="2"/>
      </rPr>
      <t>2. OVERVIEW and WEIGHTING</t>
    </r>
    <r>
      <rPr>
        <sz val="11"/>
        <color theme="1"/>
        <rFont val="Arial Nova"/>
        <family val="2"/>
      </rPr>
      <t xml:space="preserve">: in sheet </t>
    </r>
    <r>
      <rPr>
        <b/>
        <sz val="16"/>
        <color theme="8" tint="-0.499984740745262"/>
        <rFont val="Arial Nova"/>
        <family val="2"/>
      </rPr>
      <t>OVERVIEW</t>
    </r>
    <r>
      <rPr>
        <sz val="11"/>
        <color theme="1"/>
        <rFont val="Arial Nova"/>
        <family val="2"/>
      </rPr>
      <t xml:space="preserve"> the weights assigned to indicators, sub-indicators and factors can be found. If you consider that another weighting scheme applies to your case, you can change these weights (in the cells marked with a blue frame).  </t>
    </r>
  </si>
  <si>
    <r>
      <rPr>
        <b/>
        <sz val="11"/>
        <color theme="1"/>
        <rFont val="Arial Nova"/>
        <family val="2"/>
      </rPr>
      <t>3. SCORING:</t>
    </r>
    <r>
      <rPr>
        <sz val="11"/>
        <color theme="1"/>
        <rFont val="Arial Nova"/>
        <family val="2"/>
      </rPr>
      <t xml:space="preserve"> Enter the answers to the questions on the </t>
    </r>
    <r>
      <rPr>
        <b/>
        <sz val="16"/>
        <color theme="4"/>
        <rFont val="Arial Nova"/>
        <family val="2"/>
      </rPr>
      <t>TEC</t>
    </r>
    <r>
      <rPr>
        <sz val="16"/>
        <color theme="1"/>
        <rFont val="Arial Nova"/>
        <family val="2"/>
      </rPr>
      <t>,</t>
    </r>
    <r>
      <rPr>
        <sz val="16"/>
        <color rgb="FF92D050"/>
        <rFont val="Arial Nova"/>
        <family val="2"/>
      </rPr>
      <t xml:space="preserve"> </t>
    </r>
    <r>
      <rPr>
        <b/>
        <sz val="16"/>
        <color theme="9"/>
        <rFont val="Arial Nova"/>
        <family val="2"/>
      </rPr>
      <t>ENV</t>
    </r>
    <r>
      <rPr>
        <sz val="16"/>
        <color theme="1"/>
        <rFont val="Arial Nova"/>
        <family val="2"/>
      </rPr>
      <t>,</t>
    </r>
    <r>
      <rPr>
        <b/>
        <sz val="16"/>
        <color rgb="FF0000CC"/>
        <rFont val="Arial Nova"/>
        <family val="2"/>
      </rPr>
      <t xml:space="preserve"> </t>
    </r>
    <r>
      <rPr>
        <b/>
        <sz val="16"/>
        <color theme="7"/>
        <rFont val="Arial Nova"/>
        <family val="2"/>
      </rPr>
      <t>SOC</t>
    </r>
    <r>
      <rPr>
        <sz val="16"/>
        <rFont val="Arial Nova"/>
        <family val="2"/>
      </rPr>
      <t>,</t>
    </r>
    <r>
      <rPr>
        <b/>
        <sz val="16"/>
        <color rgb="FF0000CC"/>
        <rFont val="Arial Nova"/>
        <family val="2"/>
      </rPr>
      <t xml:space="preserve"> </t>
    </r>
    <r>
      <rPr>
        <b/>
        <sz val="16"/>
        <color theme="6"/>
        <rFont val="Arial Nova"/>
        <family val="2"/>
      </rPr>
      <t>ECO</t>
    </r>
    <r>
      <rPr>
        <sz val="16"/>
        <color theme="1"/>
        <rFont val="Arial Nova"/>
        <family val="2"/>
      </rPr>
      <t>,</t>
    </r>
    <r>
      <rPr>
        <b/>
        <sz val="16"/>
        <color rgb="FF0000CC"/>
        <rFont val="Arial Nova"/>
        <family val="2"/>
      </rPr>
      <t xml:space="preserve"> </t>
    </r>
    <r>
      <rPr>
        <sz val="11"/>
        <rFont val="Arial Nova"/>
        <family val="2"/>
      </rPr>
      <t>and</t>
    </r>
    <r>
      <rPr>
        <b/>
        <sz val="16"/>
        <color rgb="FF0000CC"/>
        <rFont val="Arial Nova"/>
        <family val="2"/>
      </rPr>
      <t xml:space="preserve"> </t>
    </r>
    <r>
      <rPr>
        <b/>
        <sz val="16"/>
        <color theme="5"/>
        <rFont val="Arial Nova"/>
        <family val="2"/>
      </rPr>
      <t>INS</t>
    </r>
    <r>
      <rPr>
        <sz val="11"/>
        <color theme="1"/>
        <rFont val="Arial Nova"/>
        <family val="2"/>
      </rPr>
      <t xml:space="preserve"> sheets by choosing the option that best applies to your case from the drop-down list available for each question. If required for your records, make short notes on the reasoning behind your choice. Scores are calculated automatically. </t>
    </r>
  </si>
  <si>
    <r>
      <rPr>
        <b/>
        <sz val="16"/>
        <color rgb="FF00FFFF"/>
        <rFont val="Arial Nova"/>
        <family val="2"/>
      </rPr>
      <t xml:space="preserve">              </t>
    </r>
    <r>
      <rPr>
        <sz val="11"/>
        <rFont val="Arial Nova"/>
        <family val="2"/>
      </rPr>
      <t>-</t>
    </r>
    <r>
      <rPr>
        <b/>
        <sz val="16"/>
        <color rgb="FF00FFFF"/>
        <rFont val="Arial Nova"/>
        <family val="2"/>
      </rPr>
      <t xml:space="preserve"> </t>
    </r>
    <r>
      <rPr>
        <sz val="11"/>
        <rFont val="Arial Nova"/>
        <family val="2"/>
      </rPr>
      <t>In sheets</t>
    </r>
    <r>
      <rPr>
        <b/>
        <sz val="16"/>
        <color rgb="FF00FFFF"/>
        <rFont val="Arial Nova"/>
        <family val="2"/>
      </rPr>
      <t xml:space="preserve"> </t>
    </r>
    <r>
      <rPr>
        <b/>
        <sz val="16"/>
        <color theme="4"/>
        <rFont val="Arial Nova"/>
        <family val="2"/>
      </rPr>
      <t>TEC-RES</t>
    </r>
    <r>
      <rPr>
        <sz val="16"/>
        <color theme="1"/>
        <rFont val="Arial Nova"/>
        <family val="2"/>
      </rPr>
      <t>,</t>
    </r>
    <r>
      <rPr>
        <sz val="16"/>
        <color rgb="FF92D050"/>
        <rFont val="Arial Nova"/>
        <family val="2"/>
      </rPr>
      <t xml:space="preserve"> </t>
    </r>
    <r>
      <rPr>
        <b/>
        <sz val="16"/>
        <color theme="9"/>
        <rFont val="Arial Nova"/>
        <family val="2"/>
      </rPr>
      <t>ENV-RES</t>
    </r>
    <r>
      <rPr>
        <sz val="16"/>
        <color theme="1"/>
        <rFont val="Arial Nova"/>
        <family val="2"/>
      </rPr>
      <t>,</t>
    </r>
    <r>
      <rPr>
        <b/>
        <sz val="16"/>
        <color rgb="FF0000CC"/>
        <rFont val="Arial Nova"/>
        <family val="2"/>
      </rPr>
      <t xml:space="preserve"> </t>
    </r>
    <r>
      <rPr>
        <b/>
        <sz val="16"/>
        <color rgb="FFFF9966"/>
        <rFont val="Arial Nova"/>
        <family val="2"/>
      </rPr>
      <t xml:space="preserve"> </t>
    </r>
    <r>
      <rPr>
        <b/>
        <sz val="16"/>
        <color theme="7"/>
        <rFont val="Arial Nova"/>
        <family val="2"/>
      </rPr>
      <t>SOC-RES</t>
    </r>
    <r>
      <rPr>
        <sz val="16"/>
        <rFont val="Arial Nova"/>
        <family val="2"/>
      </rPr>
      <t>,</t>
    </r>
    <r>
      <rPr>
        <b/>
        <sz val="16"/>
        <color rgb="FFFF9966"/>
        <rFont val="Arial Nova"/>
        <family val="2"/>
      </rPr>
      <t xml:space="preserve"> </t>
    </r>
    <r>
      <rPr>
        <b/>
        <sz val="16"/>
        <color theme="6"/>
        <rFont val="Arial Nova"/>
        <family val="2"/>
      </rPr>
      <t>ECO-RES</t>
    </r>
    <r>
      <rPr>
        <sz val="16"/>
        <color theme="1"/>
        <rFont val="Arial Nova"/>
        <family val="2"/>
      </rPr>
      <t>,</t>
    </r>
    <r>
      <rPr>
        <b/>
        <sz val="16"/>
        <color rgb="FF0000CC"/>
        <rFont val="Arial Nova"/>
        <family val="2"/>
      </rPr>
      <t xml:space="preserve"> </t>
    </r>
    <r>
      <rPr>
        <sz val="11"/>
        <rFont val="Arial Nova"/>
        <family val="2"/>
      </rPr>
      <t>and</t>
    </r>
    <r>
      <rPr>
        <b/>
        <sz val="16"/>
        <color rgb="FF0000CC"/>
        <rFont val="Arial Nova"/>
        <family val="2"/>
      </rPr>
      <t xml:space="preserve"> </t>
    </r>
    <r>
      <rPr>
        <b/>
        <sz val="16"/>
        <color theme="5"/>
        <rFont val="Arial Nova"/>
        <family val="2"/>
      </rPr>
      <t>INS-RES</t>
    </r>
    <r>
      <rPr>
        <sz val="11"/>
        <color theme="1"/>
        <rFont val="Arial Nova"/>
        <family val="2"/>
      </rPr>
      <t>, the final scores of each dimension and each indicator can be found.</t>
    </r>
  </si>
  <si>
    <r>
      <rPr>
        <b/>
        <sz val="16"/>
        <color rgb="FF00FFFF"/>
        <rFont val="Arial Nova"/>
        <family val="2"/>
      </rPr>
      <t xml:space="preserve">              </t>
    </r>
    <r>
      <rPr>
        <sz val="11"/>
        <rFont val="Arial Nova"/>
        <family val="2"/>
      </rPr>
      <t>-</t>
    </r>
    <r>
      <rPr>
        <b/>
        <sz val="16"/>
        <color rgb="FF00FFFF"/>
        <rFont val="Arial Nova"/>
        <family val="2"/>
      </rPr>
      <t xml:space="preserve"> </t>
    </r>
    <r>
      <rPr>
        <sz val="11"/>
        <rFont val="Arial Nova"/>
        <family val="2"/>
      </rPr>
      <t xml:space="preserve">In sheets </t>
    </r>
    <r>
      <rPr>
        <b/>
        <sz val="16"/>
        <color rgb="FF002060"/>
        <rFont val="Arial Nova"/>
        <family val="2"/>
      </rPr>
      <t xml:space="preserve">FINAL SCORES </t>
    </r>
    <r>
      <rPr>
        <sz val="11"/>
        <color rgb="FF002060"/>
        <rFont val="Arial Nova"/>
        <family val="2"/>
      </rPr>
      <t>and</t>
    </r>
    <r>
      <rPr>
        <b/>
        <sz val="16"/>
        <color rgb="FF002060"/>
        <rFont val="Arial Nova"/>
        <family val="2"/>
      </rPr>
      <t xml:space="preserve"> RADAR PLOTS</t>
    </r>
    <r>
      <rPr>
        <sz val="11"/>
        <color theme="1"/>
        <rFont val="Arial Nova"/>
        <family val="2"/>
      </rPr>
      <t xml:space="preserve"> the OVERALL SCORE and summary of dimensions and indicators scores can be found.</t>
    </r>
  </si>
  <si>
    <t xml:space="preserve">Requirement/Optimal level not fulfilled </t>
  </si>
  <si>
    <t>Requirement/Optimal level partly fulfilled</t>
  </si>
  <si>
    <t>Requirement/Optimal level fulfilled relatively well</t>
  </si>
  <si>
    <t>Requirement/Optimal level fulfilled</t>
  </si>
  <si>
    <r>
      <t>T1.</t>
    </r>
    <r>
      <rPr>
        <sz val="10"/>
        <color theme="1"/>
        <rFont val="Arial"/>
        <family val="2"/>
      </rPr>
      <t xml:space="preserve"> Removal efficiency</t>
    </r>
    <r>
      <rPr>
        <b/>
        <sz val="10"/>
        <color theme="1"/>
        <rFont val="Arial"/>
        <family val="2"/>
      </rPr>
      <t xml:space="preserve"> </t>
    </r>
    <r>
      <rPr>
        <sz val="10"/>
        <color theme="1"/>
        <rFont val="Arial"/>
        <family val="2"/>
      </rPr>
      <t>(RE)</t>
    </r>
  </si>
  <si>
    <r>
      <t>T2.</t>
    </r>
    <r>
      <rPr>
        <sz val="10"/>
        <color theme="1"/>
        <rFont val="Arial"/>
        <family val="2"/>
      </rPr>
      <t xml:space="preserve"> Operation and maintenance</t>
    </r>
    <r>
      <rPr>
        <b/>
        <sz val="10"/>
        <color theme="1"/>
        <rFont val="Arial"/>
        <family val="2"/>
      </rPr>
      <t xml:space="preserve"> </t>
    </r>
    <r>
      <rPr>
        <sz val="10"/>
        <color theme="1"/>
        <rFont val="Arial"/>
        <family val="2"/>
      </rPr>
      <t>(O&amp;M)</t>
    </r>
  </si>
  <si>
    <r>
      <t>T3.</t>
    </r>
    <r>
      <rPr>
        <sz val="10"/>
        <color theme="1"/>
        <rFont val="Arial"/>
        <family val="2"/>
      </rPr>
      <t xml:space="preserve"> Sewer network functionality</t>
    </r>
    <r>
      <rPr>
        <b/>
        <sz val="10"/>
        <color theme="1"/>
        <rFont val="Arial"/>
        <family val="2"/>
      </rPr>
      <t xml:space="preserve"> </t>
    </r>
    <r>
      <rPr>
        <sz val="10"/>
        <color theme="1"/>
        <rFont val="Arial"/>
        <family val="2"/>
      </rPr>
      <t>(SEW)</t>
    </r>
  </si>
  <si>
    <r>
      <t>T4.</t>
    </r>
    <r>
      <rPr>
        <sz val="10"/>
        <color theme="1"/>
        <rFont val="Arial"/>
        <family val="2"/>
      </rPr>
      <t xml:space="preserve"> Reliability</t>
    </r>
    <r>
      <rPr>
        <b/>
        <sz val="10"/>
        <color theme="1"/>
        <rFont val="Arial"/>
        <family val="2"/>
      </rPr>
      <t xml:space="preserve"> </t>
    </r>
    <r>
      <rPr>
        <sz val="10"/>
        <color theme="1"/>
        <rFont val="Arial"/>
        <family val="2"/>
      </rPr>
      <t>of the WWTP</t>
    </r>
  </si>
  <si>
    <r>
      <t>E1.</t>
    </r>
    <r>
      <rPr>
        <sz val="10"/>
        <color theme="1"/>
        <rFont val="Arial"/>
        <family val="2"/>
      </rPr>
      <t xml:space="preserve"> Potential safe reuse</t>
    </r>
    <r>
      <rPr>
        <b/>
        <sz val="10"/>
        <color theme="1"/>
        <rFont val="Arial"/>
        <family val="2"/>
      </rPr>
      <t xml:space="preserve"> </t>
    </r>
    <r>
      <rPr>
        <sz val="10"/>
        <color theme="1"/>
        <rFont val="Arial"/>
        <family val="2"/>
      </rPr>
      <t>(SR)</t>
    </r>
  </si>
  <si>
    <r>
      <t>E2.</t>
    </r>
    <r>
      <rPr>
        <sz val="10"/>
        <color theme="1"/>
        <rFont val="Arial"/>
        <family val="2"/>
      </rPr>
      <t xml:space="preserve"> Eutrophication potential</t>
    </r>
    <r>
      <rPr>
        <b/>
        <sz val="10"/>
        <color theme="1"/>
        <rFont val="Arial"/>
        <family val="2"/>
      </rPr>
      <t xml:space="preserve"> </t>
    </r>
    <r>
      <rPr>
        <sz val="10"/>
        <color theme="1"/>
        <rFont val="Arial"/>
        <family val="2"/>
      </rPr>
      <t>(EP)</t>
    </r>
  </si>
  <si>
    <r>
      <t>E3.</t>
    </r>
    <r>
      <rPr>
        <sz val="10"/>
        <color theme="1"/>
        <rFont val="Arial"/>
        <family val="2"/>
      </rPr>
      <t xml:space="preserve"> Effluent quality</t>
    </r>
    <r>
      <rPr>
        <b/>
        <sz val="10"/>
        <color theme="1"/>
        <rFont val="Arial"/>
        <family val="2"/>
      </rPr>
      <t xml:space="preserve"> </t>
    </r>
    <r>
      <rPr>
        <sz val="10"/>
        <color theme="1"/>
        <rFont val="Arial"/>
        <family val="2"/>
      </rPr>
      <t>(EQ)</t>
    </r>
  </si>
  <si>
    <r>
      <t>S1.</t>
    </r>
    <r>
      <rPr>
        <sz val="10"/>
        <color theme="1"/>
        <rFont val="Arial"/>
        <family val="2"/>
      </rPr>
      <t xml:space="preserve"> Public health risk</t>
    </r>
    <r>
      <rPr>
        <b/>
        <sz val="10"/>
        <color theme="1"/>
        <rFont val="Arial"/>
        <family val="2"/>
      </rPr>
      <t xml:space="preserve"> </t>
    </r>
    <r>
      <rPr>
        <sz val="10"/>
        <color theme="1"/>
        <rFont val="Arial"/>
        <family val="2"/>
      </rPr>
      <t>(PH)</t>
    </r>
  </si>
  <si>
    <r>
      <t>S2.</t>
    </r>
    <r>
      <rPr>
        <sz val="10"/>
        <color theme="1"/>
        <rFont val="Arial"/>
        <family val="2"/>
      </rPr>
      <t xml:space="preserve"> Public awareness</t>
    </r>
    <r>
      <rPr>
        <b/>
        <sz val="10"/>
        <color theme="1"/>
        <rFont val="Arial"/>
        <family val="2"/>
      </rPr>
      <t xml:space="preserve"> </t>
    </r>
    <r>
      <rPr>
        <sz val="10"/>
        <color theme="1"/>
        <rFont val="Arial"/>
        <family val="2"/>
      </rPr>
      <t>(PA)</t>
    </r>
  </si>
  <si>
    <r>
      <t>S3.</t>
    </r>
    <r>
      <rPr>
        <sz val="10"/>
        <color rgb="FF000000"/>
        <rFont val="Arial"/>
        <family val="2"/>
      </rPr>
      <t xml:space="preserve"> Aesthetics</t>
    </r>
    <r>
      <rPr>
        <b/>
        <sz val="10"/>
        <color rgb="FF000000"/>
        <rFont val="Arial"/>
        <family val="2"/>
      </rPr>
      <t xml:space="preserve"> </t>
    </r>
    <r>
      <rPr>
        <sz val="10"/>
        <color rgb="FF000000"/>
        <rFont val="Arial"/>
        <family val="2"/>
      </rPr>
      <t>(AES)</t>
    </r>
  </si>
  <si>
    <r>
      <t>S4.</t>
    </r>
    <r>
      <rPr>
        <sz val="10"/>
        <color rgb="FF000000"/>
        <rFont val="Arial"/>
        <family val="2"/>
      </rPr>
      <t xml:space="preserve"> Public acceptance</t>
    </r>
    <r>
      <rPr>
        <b/>
        <sz val="10"/>
        <color rgb="FF000000"/>
        <rFont val="Arial"/>
        <family val="2"/>
      </rPr>
      <t xml:space="preserve"> </t>
    </r>
    <r>
      <rPr>
        <sz val="10"/>
        <color rgb="FF000000"/>
        <rFont val="Arial"/>
        <family val="2"/>
      </rPr>
      <t>(PACC)</t>
    </r>
  </si>
  <si>
    <r>
      <t>EC3.</t>
    </r>
    <r>
      <rPr>
        <sz val="10"/>
        <color theme="1"/>
        <rFont val="Arial"/>
        <family val="2"/>
      </rPr>
      <t xml:space="preserve"> Affordability</t>
    </r>
    <r>
      <rPr>
        <b/>
        <sz val="10"/>
        <color theme="1"/>
        <rFont val="Arial"/>
        <family val="2"/>
      </rPr>
      <t xml:space="preserve"> </t>
    </r>
    <r>
      <rPr>
        <sz val="10"/>
        <color theme="1"/>
        <rFont val="Arial"/>
        <family val="2"/>
      </rPr>
      <t>(AF)</t>
    </r>
  </si>
  <si>
    <r>
      <t>I3.</t>
    </r>
    <r>
      <rPr>
        <sz val="10"/>
        <color theme="1"/>
        <rFont val="Arial"/>
        <family val="2"/>
      </rPr>
      <t xml:space="preserve"> Staff requirements</t>
    </r>
    <r>
      <rPr>
        <b/>
        <sz val="10"/>
        <color theme="1"/>
        <rFont val="Arial"/>
        <family val="2"/>
      </rPr>
      <t xml:space="preserve"> </t>
    </r>
    <r>
      <rPr>
        <sz val="10"/>
        <color theme="1"/>
        <rFont val="Arial"/>
        <family val="2"/>
      </rPr>
      <t>(SR)</t>
    </r>
  </si>
  <si>
    <t xml:space="preserve">The EVAS tool (EVAluación de Sostenibilidad) has been developed to support managers of small wastewater treatment systems in low and lower-middle income countries to assess the sustainability of their current system and to provide support to identify ways to improve the sustainability of their systems. It is based on 21 sustainability indicators distributed in five dimensions and was developed as a part of Claudia Cossio Grageda's PhD-project. If you want to use the tool, please make the following reference: 
Cossio, C., Norrman, J. McConville J., Mattson, A., Mercado, A., 2020. EVAS - a sustainability assessment tool for small wastewater treatment systems, ver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</si>
</sst>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_k_r"/>
  </numFmts>
  <fonts count="86" x14ac:knownFonts="1">
    <font>
      <sz val="11"/>
      <color theme="1"/>
      <name val="Calibri"/>
      <family val="2"/>
      <scheme val="minor"/>
    </font>
    <font>
      <sz val="9"/>
      <color theme="1"/>
      <name val="Arial"/>
      <family val="2"/>
    </font>
    <font>
      <b/>
      <sz val="9"/>
      <color theme="1"/>
      <name val="Arial"/>
      <family val="2"/>
    </font>
    <font>
      <sz val="10"/>
      <color rgb="FF000000"/>
      <name val="Times New Roman"/>
      <family val="1"/>
    </font>
    <font>
      <i/>
      <sz val="9"/>
      <color theme="1"/>
      <name val="Arial"/>
      <family val="2"/>
    </font>
    <font>
      <sz val="11"/>
      <color theme="1"/>
      <name val="Calibri"/>
      <family val="2"/>
      <scheme val="minor"/>
    </font>
    <font>
      <b/>
      <sz val="14"/>
      <color theme="1"/>
      <name val="Arial"/>
      <family val="2"/>
    </font>
    <font>
      <b/>
      <sz val="11"/>
      <color theme="1"/>
      <name val="Arial"/>
      <family val="2"/>
    </font>
    <font>
      <b/>
      <sz val="10"/>
      <color theme="1"/>
      <name val="Arial"/>
      <family val="2"/>
    </font>
    <font>
      <b/>
      <i/>
      <sz val="9"/>
      <color theme="1"/>
      <name val="Arial"/>
      <family val="2"/>
    </font>
    <font>
      <sz val="11"/>
      <color theme="1"/>
      <name val="Arial"/>
      <family val="2"/>
    </font>
    <font>
      <b/>
      <i/>
      <sz val="10"/>
      <color theme="1"/>
      <name val="Arial"/>
      <family val="2"/>
    </font>
    <font>
      <b/>
      <i/>
      <sz val="11"/>
      <color theme="1"/>
      <name val="Arial"/>
      <family val="2"/>
    </font>
    <font>
      <sz val="10"/>
      <color theme="1"/>
      <name val="Arial"/>
      <family val="2"/>
    </font>
    <font>
      <b/>
      <sz val="8"/>
      <color theme="1"/>
      <name val="Arial"/>
      <family val="2"/>
    </font>
    <font>
      <b/>
      <i/>
      <sz val="10"/>
      <color theme="8" tint="-0.249977111117893"/>
      <name val="Arial"/>
      <family val="2"/>
    </font>
    <font>
      <b/>
      <i/>
      <sz val="9"/>
      <color theme="8" tint="-0.249977111117893"/>
      <name val="Arial"/>
      <family val="2"/>
    </font>
    <font>
      <i/>
      <sz val="10"/>
      <color theme="8" tint="-0.249977111117893"/>
      <name val="Arial"/>
      <family val="2"/>
    </font>
    <font>
      <sz val="20"/>
      <color theme="1"/>
      <name val="Arial"/>
      <family val="2"/>
    </font>
    <font>
      <b/>
      <sz val="9"/>
      <name val="Arial"/>
      <family val="2"/>
    </font>
    <font>
      <sz val="9"/>
      <color rgb="FF000000"/>
      <name val="Arial"/>
      <family val="2"/>
    </font>
    <font>
      <sz val="8"/>
      <color theme="1"/>
      <name val="Calibri"/>
      <family val="2"/>
      <scheme val="minor"/>
    </font>
    <font>
      <b/>
      <sz val="9"/>
      <color rgb="FF000000"/>
      <name val="Arial"/>
      <family val="2"/>
    </font>
    <font>
      <b/>
      <sz val="9"/>
      <color rgb="FF0070C0"/>
      <name val="Arial"/>
      <family val="2"/>
    </font>
    <font>
      <b/>
      <sz val="10"/>
      <color rgb="FF000000"/>
      <name val="Arial"/>
      <family val="2"/>
    </font>
    <font>
      <sz val="10"/>
      <color rgb="FF000000"/>
      <name val="Arial"/>
      <family val="2"/>
    </font>
    <font>
      <sz val="9"/>
      <color theme="1"/>
      <name val="Calibri"/>
      <family val="2"/>
      <scheme val="minor"/>
    </font>
    <font>
      <sz val="10"/>
      <color theme="1"/>
      <name val="Calibri"/>
      <family val="2"/>
      <scheme val="minor"/>
    </font>
    <font>
      <b/>
      <sz val="10"/>
      <color rgb="FF0070C0"/>
      <name val="Arial"/>
      <family val="2"/>
    </font>
    <font>
      <b/>
      <i/>
      <sz val="9"/>
      <color rgb="FF0070C0"/>
      <name val="Arial"/>
      <family val="2"/>
    </font>
    <font>
      <sz val="10"/>
      <color rgb="FF0070C0"/>
      <name val="Arial"/>
      <family val="2"/>
    </font>
    <font>
      <b/>
      <sz val="12"/>
      <color rgb="FF000000"/>
      <name val="Arial"/>
      <family val="2"/>
    </font>
    <font>
      <sz val="11"/>
      <color theme="0"/>
      <name val="Calibri"/>
      <family val="2"/>
      <scheme val="minor"/>
    </font>
    <font>
      <sz val="10"/>
      <color rgb="FF000000"/>
      <name val="Palatino Linotype"/>
      <family val="1"/>
    </font>
    <font>
      <b/>
      <sz val="11"/>
      <color theme="1"/>
      <name val="Arial Nova"/>
      <family val="2"/>
    </font>
    <font>
      <sz val="11"/>
      <color theme="1"/>
      <name val="Arial Nova"/>
      <family val="2"/>
    </font>
    <font>
      <b/>
      <sz val="10"/>
      <color theme="1"/>
      <name val="Arial Nova"/>
      <family val="2"/>
    </font>
    <font>
      <sz val="14"/>
      <color theme="1"/>
      <name val="Arial Nova"/>
      <family val="2"/>
    </font>
    <font>
      <sz val="9"/>
      <color theme="1"/>
      <name val="Arial Nova"/>
      <family val="2"/>
    </font>
    <font>
      <sz val="10"/>
      <color theme="1"/>
      <name val="Arial Nova"/>
      <family val="2"/>
    </font>
    <font>
      <sz val="9"/>
      <color rgb="FF000000"/>
      <name val="Calibri"/>
      <family val="2"/>
      <scheme val="minor"/>
    </font>
    <font>
      <b/>
      <sz val="12"/>
      <color theme="1"/>
      <name val="Arial"/>
      <family val="2"/>
    </font>
    <font>
      <b/>
      <sz val="12"/>
      <color theme="1"/>
      <name val="Arial Nova"/>
      <family val="2"/>
    </font>
    <font>
      <sz val="12"/>
      <color theme="1"/>
      <name val="Arial Nova"/>
      <family val="2"/>
    </font>
    <font>
      <sz val="12"/>
      <color theme="1"/>
      <name val="Calibri"/>
      <family val="2"/>
      <scheme val="minor"/>
    </font>
    <font>
      <b/>
      <sz val="11"/>
      <color rgb="FF0070C0"/>
      <name val="Arial Nova"/>
      <family val="2"/>
    </font>
    <font>
      <b/>
      <sz val="9"/>
      <color theme="1"/>
      <name val="Arial Nova"/>
      <family val="2"/>
    </font>
    <font>
      <i/>
      <sz val="10"/>
      <color theme="1"/>
      <name val="Arial"/>
      <family val="2"/>
    </font>
    <font>
      <sz val="10"/>
      <name val="Arial Nova"/>
      <family val="2"/>
    </font>
    <font>
      <sz val="11"/>
      <color rgb="FF000000"/>
      <name val="Arial Nova"/>
      <family val="2"/>
    </font>
    <font>
      <b/>
      <sz val="11"/>
      <color rgb="FF000000"/>
      <name val="Arial Nova"/>
      <family val="2"/>
    </font>
    <font>
      <b/>
      <sz val="11"/>
      <name val="Arial Nova"/>
      <family val="2"/>
    </font>
    <font>
      <b/>
      <sz val="9"/>
      <color rgb="FF000000"/>
      <name val="Arial Nova"/>
      <family val="2"/>
    </font>
    <font>
      <b/>
      <sz val="18"/>
      <color rgb="FF0000CC"/>
      <name val="Arial Nova"/>
      <family val="2"/>
    </font>
    <font>
      <sz val="11"/>
      <name val="Arial Nova"/>
      <family val="2"/>
    </font>
    <font>
      <b/>
      <sz val="16"/>
      <color rgb="FF00FFFF"/>
      <name val="Arial Nova"/>
      <family val="2"/>
    </font>
    <font>
      <sz val="16"/>
      <color theme="1"/>
      <name val="Arial Nova"/>
      <family val="2"/>
    </font>
    <font>
      <sz val="16"/>
      <color rgb="FF92D050"/>
      <name val="Arial Nova"/>
      <family val="2"/>
    </font>
    <font>
      <b/>
      <sz val="16"/>
      <color rgb="FF0000CC"/>
      <name val="Arial Nova"/>
      <family val="2"/>
    </font>
    <font>
      <b/>
      <sz val="16"/>
      <color rgb="FFFF9966"/>
      <name val="Arial Nova"/>
      <family val="2"/>
    </font>
    <font>
      <sz val="16"/>
      <name val="Arial Nova"/>
      <family val="2"/>
    </font>
    <font>
      <b/>
      <sz val="16"/>
      <color rgb="FF002060"/>
      <name val="Arial Nova"/>
      <family val="2"/>
    </font>
    <font>
      <b/>
      <sz val="16"/>
      <color theme="8" tint="-0.499984740745262"/>
      <name val="Arial Nova"/>
      <family val="2"/>
    </font>
    <font>
      <sz val="11"/>
      <color rgb="FF002060"/>
      <name val="Arial Nova"/>
      <family val="2"/>
    </font>
    <font>
      <b/>
      <sz val="10"/>
      <color theme="1" tint="0.34998626667073579"/>
      <name val="Arial Nova"/>
      <family val="2"/>
    </font>
    <font>
      <b/>
      <i/>
      <sz val="10"/>
      <color theme="1" tint="0.34998626667073579"/>
      <name val="Arial Nova"/>
      <family val="2"/>
    </font>
    <font>
      <i/>
      <sz val="10"/>
      <color theme="1" tint="0.34998626667073579"/>
      <name val="Arial Nova"/>
      <family val="2"/>
    </font>
    <font>
      <b/>
      <sz val="48"/>
      <color rgb="FF0000CC"/>
      <name val="Arial Nova"/>
      <family val="2"/>
    </font>
    <font>
      <b/>
      <sz val="10"/>
      <name val="Arial Nova"/>
      <family val="2"/>
    </font>
    <font>
      <b/>
      <sz val="11"/>
      <color theme="1"/>
      <name val="Calibri"/>
      <family val="2"/>
      <scheme val="minor"/>
    </font>
    <font>
      <b/>
      <sz val="8"/>
      <color theme="1"/>
      <name val="Calibri"/>
      <family val="2"/>
      <scheme val="minor"/>
    </font>
    <font>
      <b/>
      <sz val="17"/>
      <color rgb="FF002060"/>
      <name val="Arial Nova"/>
      <family val="2"/>
    </font>
    <font>
      <b/>
      <i/>
      <sz val="17"/>
      <color rgb="FF002060"/>
      <name val="Arial Nova"/>
      <family val="2"/>
    </font>
    <font>
      <i/>
      <sz val="11"/>
      <color theme="1"/>
      <name val="Calibri"/>
      <family val="2"/>
      <scheme val="minor"/>
    </font>
    <font>
      <b/>
      <sz val="18"/>
      <color rgb="FF002060"/>
      <name val="Arial Nova"/>
      <family val="2"/>
    </font>
    <font>
      <b/>
      <sz val="16"/>
      <color theme="4"/>
      <name val="Arial Nova"/>
      <family val="2"/>
    </font>
    <font>
      <b/>
      <sz val="16"/>
      <color theme="9"/>
      <name val="Arial Nova"/>
      <family val="2"/>
    </font>
    <font>
      <b/>
      <sz val="16"/>
      <color theme="7"/>
      <name val="Arial Nova"/>
      <family val="2"/>
    </font>
    <font>
      <b/>
      <sz val="16"/>
      <color theme="6"/>
      <name val="Arial Nova"/>
      <family val="2"/>
    </font>
    <font>
      <b/>
      <sz val="16"/>
      <color theme="5"/>
      <name val="Arial Nova"/>
      <family val="2"/>
    </font>
    <font>
      <i/>
      <sz val="11"/>
      <color theme="1"/>
      <name val="Arial Nova"/>
      <family val="2"/>
    </font>
    <font>
      <i/>
      <sz val="12"/>
      <color theme="1"/>
      <name val="Arial Nova"/>
      <family val="2"/>
    </font>
    <font>
      <i/>
      <vertAlign val="superscript"/>
      <sz val="12"/>
      <color theme="1"/>
      <name val="Arial Nova"/>
      <family val="2"/>
    </font>
    <font>
      <i/>
      <vertAlign val="superscript"/>
      <sz val="10"/>
      <color theme="1"/>
      <name val="Arial Nova"/>
      <family val="2"/>
    </font>
    <font>
      <i/>
      <sz val="10"/>
      <color theme="1"/>
      <name val="Arial Nova"/>
      <family val="2"/>
    </font>
    <font>
      <b/>
      <sz val="10"/>
      <color rgb="FF000000"/>
      <name val="Palatino Linotype"/>
      <family val="1"/>
    </font>
  </fonts>
  <fills count="1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00B050"/>
        <bgColor indexed="64"/>
      </patternFill>
    </fill>
    <fill>
      <patternFill patternType="solid">
        <fgColor rgb="FFD0CECE"/>
        <bgColor indexed="64"/>
      </patternFill>
    </fill>
    <fill>
      <patternFill patternType="solid">
        <fgColor rgb="FF000000"/>
        <bgColor indexed="64"/>
      </patternFill>
    </fill>
    <fill>
      <patternFill patternType="solid">
        <fgColor rgb="FFEDEDED"/>
        <bgColor indexed="64"/>
      </patternFill>
    </fill>
    <fill>
      <patternFill patternType="solid">
        <fgColor theme="7" tint="0.79998168889431442"/>
        <bgColor indexed="64"/>
      </patternFill>
    </fill>
    <fill>
      <patternFill patternType="solid">
        <fgColor theme="0"/>
        <bgColor indexed="64"/>
      </patternFill>
    </fill>
    <fill>
      <patternFill patternType="solid">
        <fgColor rgb="FFFBE4D5"/>
        <bgColor indexed="64"/>
      </patternFill>
    </fill>
    <fill>
      <patternFill patternType="solid">
        <fgColor theme="0" tint="-4.9989318521683403E-2"/>
        <bgColor indexed="64"/>
      </patternFill>
    </fill>
    <fill>
      <patternFill patternType="solid">
        <fgColor theme="6" tint="0.79998168889431442"/>
        <bgColor indexed="64"/>
      </patternFill>
    </fill>
  </fills>
  <borders count="1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style="thin">
        <color auto="1"/>
      </bottom>
      <diagonal/>
    </border>
    <border>
      <left style="dotted">
        <color indexed="64"/>
      </left>
      <right style="thin">
        <color indexed="64"/>
      </right>
      <top/>
      <bottom style="thin">
        <color auto="1"/>
      </bottom>
      <diagonal/>
    </border>
    <border>
      <left style="thin">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bottom style="dotted">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rgb="FF0000CC"/>
      </left>
      <right style="thick">
        <color rgb="FF0000CC"/>
      </right>
      <top style="thick">
        <color rgb="FF0000CC"/>
      </top>
      <bottom style="thick">
        <color rgb="FF0000CC"/>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diagonal/>
    </border>
    <border>
      <left style="thin">
        <color theme="1"/>
      </left>
      <right/>
      <top style="thin">
        <color theme="1"/>
      </top>
      <bottom style="thin">
        <color theme="1"/>
      </bottom>
      <diagonal/>
    </border>
    <border>
      <left style="thin">
        <color indexed="64"/>
      </left>
      <right style="thin">
        <color indexed="64"/>
      </right>
      <top style="thin">
        <color theme="1"/>
      </top>
      <bottom style="thin">
        <color indexed="64"/>
      </bottom>
      <diagonal/>
    </border>
    <border>
      <left style="thin">
        <color indexed="64"/>
      </left>
      <right style="thin">
        <color theme="1"/>
      </right>
      <top style="thin">
        <color theme="1"/>
      </top>
      <bottom style="thin">
        <color indexed="64"/>
      </bottom>
      <diagonal/>
    </border>
    <border>
      <left style="thin">
        <color indexed="64"/>
      </left>
      <right style="thin">
        <color theme="1"/>
      </right>
      <top style="thin">
        <color indexed="64"/>
      </top>
      <bottom style="thin">
        <color indexed="64"/>
      </bottom>
      <diagonal/>
    </border>
    <border>
      <left/>
      <right style="thin">
        <color theme="1"/>
      </right>
      <top style="thin">
        <color indexed="64"/>
      </top>
      <bottom style="thin">
        <color indexed="64"/>
      </bottom>
      <diagonal/>
    </border>
    <border>
      <left style="dotted">
        <color indexed="64"/>
      </left>
      <right style="thin">
        <color theme="1"/>
      </right>
      <top style="thin">
        <color indexed="64"/>
      </top>
      <bottom style="thin">
        <color indexed="64"/>
      </bottom>
      <diagonal/>
    </border>
    <border>
      <left style="dotted">
        <color indexed="64"/>
      </left>
      <right style="dotted">
        <color indexed="64"/>
      </right>
      <top style="thin">
        <color indexed="64"/>
      </top>
      <bottom style="thin">
        <color theme="1"/>
      </bottom>
      <diagonal/>
    </border>
    <border>
      <left style="dotted">
        <color indexed="64"/>
      </left>
      <right style="thin">
        <color theme="1"/>
      </right>
      <top style="thin">
        <color indexed="64"/>
      </top>
      <bottom style="thin">
        <color theme="1"/>
      </bottom>
      <diagonal/>
    </border>
    <border>
      <left/>
      <right style="thin">
        <color theme="1"/>
      </right>
      <top/>
      <bottom style="dotted">
        <color indexed="64"/>
      </bottom>
      <diagonal/>
    </border>
    <border>
      <left style="dotted">
        <color indexed="64"/>
      </left>
      <right style="thin">
        <color theme="1"/>
      </right>
      <top/>
      <bottom style="thin">
        <color auto="1"/>
      </bottom>
      <diagonal/>
    </border>
    <border>
      <left/>
      <right/>
      <top style="thin">
        <color theme="1"/>
      </top>
      <bottom style="thin">
        <color theme="1"/>
      </bottom>
      <diagonal/>
    </border>
    <border>
      <left style="medium">
        <color indexed="64"/>
      </left>
      <right style="medium">
        <color indexed="64"/>
      </right>
      <top style="medium">
        <color indexed="64"/>
      </top>
      <bottom style="medium">
        <color indexed="64"/>
      </bottom>
      <diagonal/>
    </border>
    <border>
      <left style="thin">
        <color theme="1"/>
      </left>
      <right style="thin">
        <color indexed="64"/>
      </right>
      <top style="thin">
        <color theme="1"/>
      </top>
      <bottom/>
      <diagonal/>
    </border>
    <border>
      <left style="thin">
        <color theme="1"/>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theme="1"/>
      </left>
      <right style="medium">
        <color indexed="64"/>
      </right>
      <top style="thin">
        <color theme="1"/>
      </top>
      <bottom style="thin">
        <color theme="1"/>
      </bottom>
      <diagonal/>
    </border>
    <border>
      <left style="medium">
        <color indexed="64"/>
      </left>
      <right style="thin">
        <color indexed="64"/>
      </right>
      <top style="thin">
        <color indexed="64"/>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theme="1"/>
      </left>
      <right style="thin">
        <color theme="1"/>
      </right>
      <top/>
      <bottom style="medium">
        <color indexed="64"/>
      </bottom>
      <diagonal/>
    </border>
    <border>
      <left style="thin">
        <color theme="1"/>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style="dotted">
        <color indexed="64"/>
      </right>
      <top style="thin">
        <color indexed="64"/>
      </top>
      <bottom style="thin">
        <color auto="1"/>
      </bottom>
      <diagonal/>
    </border>
    <border>
      <left/>
      <right style="dotted">
        <color indexed="64"/>
      </right>
      <top style="thin">
        <color indexed="64"/>
      </top>
      <bottom style="medium">
        <color indexed="64"/>
      </bottom>
      <diagonal/>
    </border>
    <border>
      <left style="medium">
        <color indexed="64"/>
      </left>
      <right style="thin">
        <color indexed="64"/>
      </right>
      <top style="medium">
        <color indexed="64"/>
      </top>
      <bottom style="thin">
        <color theme="1"/>
      </bottom>
      <diagonal/>
    </border>
    <border>
      <left style="thin">
        <color indexed="64"/>
      </left>
      <right style="thin">
        <color indexed="64"/>
      </right>
      <top style="medium">
        <color indexed="64"/>
      </top>
      <bottom style="thin">
        <color theme="1"/>
      </bottom>
      <diagonal/>
    </border>
    <border>
      <left style="thin">
        <color indexed="64"/>
      </left>
      <right style="medium">
        <color indexed="64"/>
      </right>
      <top style="medium">
        <color indexed="64"/>
      </top>
      <bottom style="thin">
        <color theme="1"/>
      </bottom>
      <diagonal/>
    </border>
    <border>
      <left style="medium">
        <color indexed="64"/>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style="thin">
        <color indexed="64"/>
      </left>
      <right style="medium">
        <color indexed="64"/>
      </right>
      <top style="thin">
        <color theme="1"/>
      </top>
      <bottom style="thin">
        <color theme="1"/>
      </bottom>
      <diagonal/>
    </border>
    <border>
      <left style="medium">
        <color indexed="64"/>
      </left>
      <right style="thin">
        <color indexed="64"/>
      </right>
      <top style="thin">
        <color theme="1"/>
      </top>
      <bottom style="medium">
        <color indexed="64"/>
      </bottom>
      <diagonal/>
    </border>
    <border>
      <left style="thin">
        <color indexed="64"/>
      </left>
      <right style="thin">
        <color indexed="64"/>
      </right>
      <top style="thin">
        <color theme="1"/>
      </top>
      <bottom style="medium">
        <color indexed="64"/>
      </bottom>
      <diagonal/>
    </border>
    <border>
      <left style="thin">
        <color indexed="64"/>
      </left>
      <right style="medium">
        <color indexed="64"/>
      </right>
      <top style="thin">
        <color theme="1"/>
      </top>
      <bottom style="medium">
        <color indexed="64"/>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right style="medium">
        <color indexed="64"/>
      </right>
      <top style="thin">
        <color indexed="64"/>
      </top>
      <bottom style="thin">
        <color indexed="64"/>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ck">
        <color rgb="FF002060"/>
      </left>
      <right/>
      <top style="thick">
        <color rgb="FF002060"/>
      </top>
      <bottom style="thin">
        <color indexed="64"/>
      </bottom>
      <diagonal/>
    </border>
    <border>
      <left/>
      <right/>
      <top style="thick">
        <color rgb="FF002060"/>
      </top>
      <bottom style="thin">
        <color indexed="64"/>
      </bottom>
      <diagonal/>
    </border>
    <border>
      <left/>
      <right style="thick">
        <color rgb="FF002060"/>
      </right>
      <top style="thick">
        <color rgb="FF002060"/>
      </top>
      <bottom style="thin">
        <color indexed="64"/>
      </bottom>
      <diagonal/>
    </border>
    <border>
      <left style="thick">
        <color rgb="FF002060"/>
      </left>
      <right/>
      <top style="thin">
        <color indexed="64"/>
      </top>
      <bottom style="thin">
        <color indexed="64"/>
      </bottom>
      <diagonal/>
    </border>
    <border>
      <left/>
      <right style="thick">
        <color rgb="FF002060"/>
      </right>
      <top style="thin">
        <color indexed="64"/>
      </top>
      <bottom style="thin">
        <color indexed="64"/>
      </bottom>
      <diagonal/>
    </border>
    <border>
      <left/>
      <right style="thin">
        <color indexed="64"/>
      </right>
      <top/>
      <bottom style="thick">
        <color rgb="FF002060"/>
      </bottom>
      <diagonal/>
    </border>
    <border>
      <left style="thin">
        <color indexed="64"/>
      </left>
      <right/>
      <top/>
      <bottom style="thick">
        <color rgb="FF002060"/>
      </bottom>
      <diagonal/>
    </border>
    <border>
      <left/>
      <right style="thin">
        <color indexed="64"/>
      </right>
      <top style="thin">
        <color theme="1"/>
      </top>
      <bottom style="thin">
        <color indexed="64"/>
      </bottom>
      <diagonal/>
    </border>
    <border>
      <left style="thick">
        <color rgb="FF0000CC"/>
      </left>
      <right style="thick">
        <color rgb="FF0000CC"/>
      </right>
      <top style="thick">
        <color rgb="FF0000CC"/>
      </top>
      <bottom/>
      <diagonal/>
    </border>
    <border>
      <left style="thick">
        <color rgb="FF0000CC"/>
      </left>
      <right style="thick">
        <color rgb="FF0000CC"/>
      </right>
      <top/>
      <bottom/>
      <diagonal/>
    </border>
    <border>
      <left style="thick">
        <color rgb="FF0000CC"/>
      </left>
      <right style="thick">
        <color rgb="FF0000CC"/>
      </right>
      <top/>
      <bottom style="thick">
        <color rgb="FF0000CC"/>
      </bottom>
      <diagonal/>
    </border>
    <border>
      <left style="dotted">
        <color indexed="64"/>
      </left>
      <right/>
      <top style="thin">
        <color indexed="64"/>
      </top>
      <bottom/>
      <diagonal/>
    </border>
    <border>
      <left/>
      <right/>
      <top/>
      <bottom style="dotted">
        <color indexed="64"/>
      </bottom>
      <diagonal/>
    </border>
    <border>
      <left style="dotted">
        <color indexed="64"/>
      </left>
      <right/>
      <top/>
      <bottom style="thin">
        <color auto="1"/>
      </bottom>
      <diagonal/>
    </border>
  </borders>
  <cellStyleXfs count="2">
    <xf numFmtId="0" fontId="0" fillId="0" borderId="0"/>
    <xf numFmtId="9" fontId="5" fillId="0" borderId="0" applyFont="0" applyFill="0" applyBorder="0" applyAlignment="0" applyProtection="0"/>
  </cellStyleXfs>
  <cellXfs count="889">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Border="1"/>
    <xf numFmtId="0" fontId="0" fillId="0" borderId="0" xfId="0" applyFill="1" applyBorder="1" applyAlignment="1">
      <alignment horizontal="center" vertical="center"/>
    </xf>
    <xf numFmtId="0" fontId="6" fillId="0" borderId="0" xfId="0" applyFont="1" applyBorder="1" applyAlignment="1"/>
    <xf numFmtId="0" fontId="2" fillId="0" borderId="0" xfId="0" applyFont="1" applyBorder="1" applyAlignment="1"/>
    <xf numFmtId="0" fontId="1" fillId="0" borderId="0" xfId="0" applyFont="1" applyBorder="1"/>
    <xf numFmtId="0" fontId="0" fillId="0" borderId="0" xfId="0" applyBorder="1" applyAlignment="1">
      <alignment vertical="center"/>
    </xf>
    <xf numFmtId="0" fontId="2" fillId="0" borderId="0" xfId="0" applyFont="1" applyBorder="1" applyAlignment="1">
      <alignment horizontal="center" vertical="center"/>
    </xf>
    <xf numFmtId="0" fontId="3" fillId="0" borderId="0" xfId="0" applyFont="1" applyFill="1" applyBorder="1" applyAlignment="1">
      <alignment horizontal="left" vertical="center" wrapText="1"/>
    </xf>
    <xf numFmtId="0" fontId="1" fillId="0" borderId="1" xfId="0" applyFont="1" applyFill="1" applyBorder="1" applyAlignment="1">
      <alignment horizontal="center" vertical="center"/>
    </xf>
    <xf numFmtId="0" fontId="10" fillId="0" borderId="0" xfId="0" applyFont="1"/>
    <xf numFmtId="0" fontId="2" fillId="0" borderId="0" xfId="0" applyFont="1"/>
    <xf numFmtId="0" fontId="1" fillId="0" borderId="0" xfId="0" applyFont="1"/>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0" borderId="0" xfId="0" applyFont="1" applyFill="1" applyBorder="1" applyAlignment="1">
      <alignment horizontal="center" wrapText="1"/>
    </xf>
    <xf numFmtId="49" fontId="1" fillId="0" borderId="0" xfId="0" applyNumberFormat="1" applyFont="1" applyFill="1" applyBorder="1" applyAlignment="1">
      <alignment wrapText="1"/>
    </xf>
    <xf numFmtId="0" fontId="1" fillId="0" borderId="10" xfId="0" applyFont="1" applyFill="1" applyBorder="1" applyAlignment="1">
      <alignment vertical="center" wrapText="1"/>
    </xf>
    <xf numFmtId="0" fontId="1" fillId="0" borderId="8" xfId="0" applyFont="1" applyFill="1" applyBorder="1" applyAlignment="1">
      <alignment vertical="center" wrapText="1"/>
    </xf>
    <xf numFmtId="0" fontId="8" fillId="0" borderId="2" xfId="0" applyFont="1" applyBorder="1" applyAlignment="1">
      <alignment vertical="center"/>
    </xf>
    <xf numFmtId="0" fontId="8" fillId="0" borderId="2" xfId="0" applyFont="1" applyBorder="1" applyAlignment="1">
      <alignment vertical="center" wrapText="1"/>
    </xf>
    <xf numFmtId="0" fontId="1" fillId="0" borderId="4" xfId="0" applyFont="1" applyFill="1" applyBorder="1" applyAlignment="1">
      <alignment vertical="top" wrapText="1"/>
    </xf>
    <xf numFmtId="0" fontId="1" fillId="0" borderId="4" xfId="0" applyFont="1" applyFill="1" applyBorder="1" applyAlignment="1">
      <alignment horizontal="left" vertical="top" wrapText="1"/>
    </xf>
    <xf numFmtId="0" fontId="1" fillId="0" borderId="7" xfId="0" applyFont="1" applyFill="1" applyBorder="1" applyAlignment="1">
      <alignment horizontal="left" vertical="center" wrapText="1"/>
    </xf>
    <xf numFmtId="9" fontId="0" fillId="0" borderId="0" xfId="0" applyNumberFormat="1"/>
    <xf numFmtId="0" fontId="2" fillId="2" borderId="1"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6" borderId="1" xfId="0" applyFont="1" applyFill="1" applyBorder="1" applyAlignment="1">
      <alignment vertical="center" wrapText="1"/>
    </xf>
    <xf numFmtId="0" fontId="1" fillId="0" borderId="0" xfId="0" applyFont="1" applyBorder="1" applyAlignment="1">
      <alignment horizontal="center" vertical="center"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5" borderId="1" xfId="0" applyFont="1" applyFill="1" applyBorder="1" applyAlignment="1">
      <alignment vertical="center" wrapText="1"/>
    </xf>
    <xf numFmtId="0" fontId="1" fillId="0" borderId="13" xfId="0" applyFont="1" applyBorder="1" applyAlignment="1">
      <alignment horizontal="left" vertical="center" wrapText="1"/>
    </xf>
    <xf numFmtId="49" fontId="1" fillId="0" borderId="1" xfId="0" applyNumberFormat="1" applyFont="1" applyFill="1" applyBorder="1" applyAlignment="1">
      <alignment wrapText="1"/>
    </xf>
    <xf numFmtId="0" fontId="1" fillId="0" borderId="0" xfId="0" applyFont="1" applyFill="1" applyBorder="1" applyAlignment="1">
      <alignment vertical="center" wrapText="1"/>
    </xf>
    <xf numFmtId="0" fontId="1" fillId="0" borderId="12" xfId="0" applyFont="1" applyFill="1" applyBorder="1" applyAlignment="1">
      <alignment vertical="center" wrapText="1"/>
    </xf>
    <xf numFmtId="9" fontId="0" fillId="0" borderId="0" xfId="1" applyFont="1"/>
    <xf numFmtId="0" fontId="7" fillId="0" borderId="0" xfId="0" applyFont="1" applyFill="1" applyBorder="1" applyAlignment="1"/>
    <xf numFmtId="0" fontId="0" fillId="0" borderId="0" xfId="0" applyBorder="1" applyAlignment="1">
      <alignment horizontal="center" vertical="center"/>
    </xf>
    <xf numFmtId="0" fontId="1" fillId="0" borderId="0" xfId="0" applyFont="1" applyFill="1" applyBorder="1" applyAlignment="1">
      <alignment horizontal="center" vertical="center" wrapText="1"/>
    </xf>
    <xf numFmtId="9" fontId="3" fillId="0" borderId="0" xfId="0" applyNumberFormat="1" applyFont="1" applyFill="1" applyBorder="1" applyAlignment="1">
      <alignment horizontal="left" vertical="center" wrapText="1"/>
    </xf>
    <xf numFmtId="0" fontId="0" fillId="0" borderId="0" xfId="0" applyFill="1"/>
    <xf numFmtId="0" fontId="1" fillId="0" borderId="13" xfId="0" applyFont="1" applyFill="1" applyBorder="1" applyAlignment="1">
      <alignment horizontal="left" vertical="top" wrapText="1"/>
    </xf>
    <xf numFmtId="0" fontId="8"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7" xfId="0" applyFont="1" applyFill="1" applyBorder="1" applyAlignment="1">
      <alignment vertical="center" wrapText="1"/>
    </xf>
    <xf numFmtId="0" fontId="8" fillId="0" borderId="0" xfId="0" applyFont="1" applyBorder="1" applyAlignment="1">
      <alignment vertical="center"/>
    </xf>
    <xf numFmtId="0" fontId="8" fillId="0" borderId="0" xfId="0" applyFont="1" applyBorder="1" applyAlignment="1">
      <alignment vertical="center" wrapText="1"/>
    </xf>
    <xf numFmtId="0" fontId="0" fillId="0" borderId="0" xfId="0" applyFill="1" applyBorder="1"/>
    <xf numFmtId="49" fontId="1" fillId="0" borderId="0" xfId="0" applyNumberFormat="1" applyFont="1" applyFill="1" applyBorder="1" applyAlignment="1">
      <alignment horizontal="left" vertical="center" wrapText="1"/>
    </xf>
    <xf numFmtId="49" fontId="1" fillId="0" borderId="0" xfId="1" applyNumberFormat="1" applyFont="1" applyFill="1" applyBorder="1" applyAlignment="1">
      <alignment horizontal="left" vertical="center" wrapText="1"/>
    </xf>
    <xf numFmtId="0" fontId="2" fillId="0" borderId="0" xfId="0" applyFont="1" applyFill="1" applyBorder="1" applyAlignment="1">
      <alignment horizontal="center" wrapText="1"/>
    </xf>
    <xf numFmtId="0" fontId="14" fillId="0" borderId="0" xfId="0" applyFont="1" applyFill="1" applyBorder="1" applyAlignment="1">
      <alignment horizontal="center" vertical="center" wrapText="1"/>
    </xf>
    <xf numFmtId="0" fontId="1" fillId="0" borderId="0" xfId="0" applyFont="1" applyFill="1" applyBorder="1"/>
    <xf numFmtId="1" fontId="1" fillId="0" borderId="0" xfId="0" applyNumberFormat="1" applyFont="1" applyFill="1" applyBorder="1" applyAlignment="1">
      <alignment horizontal="center" vertical="center"/>
    </xf>
    <xf numFmtId="1" fontId="0" fillId="0" borderId="0" xfId="0" applyNumberFormat="1" applyFill="1" applyBorder="1" applyAlignment="1">
      <alignment horizontal="center"/>
    </xf>
    <xf numFmtId="164" fontId="1" fillId="0" borderId="0" xfId="0" applyNumberFormat="1" applyFont="1" applyFill="1" applyBorder="1" applyAlignment="1">
      <alignment vertical="center" wrapText="1"/>
    </xf>
    <xf numFmtId="9" fontId="1" fillId="0" borderId="0" xfId="1" applyNumberFormat="1" applyFont="1" applyFill="1" applyBorder="1" applyAlignment="1">
      <alignment horizontal="left" vertical="center" wrapText="1"/>
    </xf>
    <xf numFmtId="0" fontId="10" fillId="0" borderId="0" xfId="0" applyFont="1" applyFill="1"/>
    <xf numFmtId="0" fontId="1"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8" fillId="0" borderId="15" xfId="0" applyFont="1" applyBorder="1" applyAlignment="1">
      <alignment horizontal="right" vertical="center"/>
    </xf>
    <xf numFmtId="0" fontId="1" fillId="0" borderId="17" xfId="0" applyFont="1" applyFill="1" applyBorder="1" applyAlignment="1">
      <alignment horizontal="left" vertical="center" wrapText="1"/>
    </xf>
    <xf numFmtId="9" fontId="7" fillId="0" borderId="16" xfId="0" applyNumberFormat="1" applyFont="1" applyFill="1" applyBorder="1" applyAlignment="1">
      <alignment horizontal="center" vertical="center"/>
    </xf>
    <xf numFmtId="0" fontId="8" fillId="0" borderId="18" xfId="0" applyFont="1" applyBorder="1" applyAlignment="1">
      <alignment horizontal="center" vertical="center"/>
    </xf>
    <xf numFmtId="0" fontId="11" fillId="0" borderId="14" xfId="0" applyFont="1" applyBorder="1" applyAlignment="1">
      <alignment horizontal="center" vertical="center"/>
    </xf>
    <xf numFmtId="9" fontId="12" fillId="0" borderId="14" xfId="0" applyNumberFormat="1" applyFont="1" applyFill="1" applyBorder="1" applyAlignment="1">
      <alignment horizontal="center" vertical="center"/>
    </xf>
    <xf numFmtId="0" fontId="17" fillId="0" borderId="19" xfId="0" applyFont="1" applyBorder="1" applyAlignment="1">
      <alignment horizontal="right" vertical="center"/>
    </xf>
    <xf numFmtId="0" fontId="15" fillId="0" borderId="20" xfId="0" applyFont="1" applyBorder="1" applyAlignment="1">
      <alignment horizontal="center" vertical="center"/>
    </xf>
    <xf numFmtId="9" fontId="1" fillId="0" borderId="23" xfId="1" applyFont="1" applyFill="1" applyBorder="1" applyAlignment="1">
      <alignment horizontal="center" vertical="center"/>
    </xf>
    <xf numFmtId="9" fontId="4" fillId="0" borderId="22" xfId="0" applyNumberFormat="1" applyFont="1" applyFill="1" applyBorder="1" applyAlignment="1">
      <alignment horizontal="center" vertical="center"/>
    </xf>
    <xf numFmtId="0" fontId="4" fillId="0" borderId="23" xfId="0" applyFont="1" applyFill="1" applyBorder="1" applyAlignment="1">
      <alignment horizontal="center" vertical="center"/>
    </xf>
    <xf numFmtId="0" fontId="16" fillId="0" borderId="6" xfId="0" applyFont="1" applyFill="1" applyBorder="1" applyAlignment="1">
      <alignment horizontal="center" vertical="center"/>
    </xf>
    <xf numFmtId="0" fontId="1" fillId="0" borderId="2" xfId="0" applyFont="1" applyFill="1" applyBorder="1" applyAlignment="1">
      <alignment vertical="center" wrapText="1"/>
    </xf>
    <xf numFmtId="9" fontId="7"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xf numFmtId="0" fontId="15" fillId="0" borderId="24" xfId="0" applyFont="1" applyBorder="1" applyAlignment="1">
      <alignment horizontal="center" vertical="center"/>
    </xf>
    <xf numFmtId="0" fontId="1" fillId="0" borderId="9" xfId="0" applyFont="1" applyBorder="1"/>
    <xf numFmtId="0" fontId="6" fillId="0" borderId="0" xfId="0" applyFont="1" applyFill="1" applyBorder="1" applyAlignment="1"/>
    <xf numFmtId="0" fontId="2" fillId="0" borderId="0" xfId="0" applyFont="1" applyFill="1"/>
    <xf numFmtId="0" fontId="2" fillId="0"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8" fillId="0" borderId="12" xfId="0" applyFont="1" applyBorder="1" applyAlignment="1">
      <alignment horizontal="left" vertical="top" wrapText="1"/>
    </xf>
    <xf numFmtId="0" fontId="8" fillId="0" borderId="15" xfId="0" applyFont="1" applyBorder="1" applyAlignment="1">
      <alignment horizontal="right" vertical="center" wrapText="1"/>
    </xf>
    <xf numFmtId="0" fontId="16" fillId="0" borderId="0" xfId="0" applyNumberFormat="1" applyFont="1" applyFill="1" applyBorder="1" applyAlignment="1">
      <alignment horizontal="center" vertical="center"/>
    </xf>
    <xf numFmtId="0" fontId="1" fillId="0" borderId="0" xfId="1" applyNumberFormat="1" applyFont="1" applyFill="1" applyBorder="1" applyAlignment="1">
      <alignment horizontal="center" vertical="center"/>
    </xf>
    <xf numFmtId="9" fontId="1" fillId="0" borderId="0" xfId="1" applyFont="1" applyFill="1" applyBorder="1" applyAlignment="1">
      <alignment horizontal="center" vertical="center"/>
    </xf>
    <xf numFmtId="165" fontId="18" fillId="0" borderId="0" xfId="0" applyNumberFormat="1" applyFont="1" applyFill="1" applyBorder="1" applyAlignment="1">
      <alignment horizontal="center" vertical="center"/>
    </xf>
    <xf numFmtId="0" fontId="0" fillId="0" borderId="0" xfId="0" applyFill="1" applyAlignment="1">
      <alignment horizontal="center" vertical="center"/>
    </xf>
    <xf numFmtId="0" fontId="8" fillId="0" borderId="0" xfId="0" applyFont="1" applyFill="1" applyBorder="1" applyAlignment="1">
      <alignment horizontal="right" vertical="center"/>
    </xf>
    <xf numFmtId="0" fontId="17" fillId="0" borderId="0" xfId="0" applyFont="1" applyFill="1" applyBorder="1" applyAlignment="1">
      <alignment horizontal="right" vertical="center"/>
    </xf>
    <xf numFmtId="0" fontId="15"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0" fillId="0" borderId="0" xfId="0" applyFont="1" applyFill="1" applyBorder="1"/>
    <xf numFmtId="0" fontId="1" fillId="0" borderId="7" xfId="0" applyFont="1" applyFill="1" applyBorder="1" applyAlignment="1">
      <alignment horizontal="center" wrapText="1"/>
    </xf>
    <xf numFmtId="9" fontId="4" fillId="0" borderId="0" xfId="0" applyNumberFormat="1" applyFont="1" applyFill="1" applyBorder="1" applyAlignment="1">
      <alignment horizontal="center" vertical="center"/>
    </xf>
    <xf numFmtId="0" fontId="1" fillId="0" borderId="7" xfId="0" applyFont="1" applyFill="1" applyBorder="1" applyAlignment="1">
      <alignment vertical="top" wrapText="1"/>
    </xf>
    <xf numFmtId="0" fontId="2" fillId="0" borderId="0" xfId="0" applyFont="1" applyFill="1" applyBorder="1" applyAlignment="1"/>
    <xf numFmtId="0" fontId="13" fillId="0" borderId="0" xfId="0" applyFont="1" applyFill="1" applyBorder="1" applyAlignment="1">
      <alignment vertical="center" wrapText="1"/>
    </xf>
    <xf numFmtId="0" fontId="15" fillId="0" borderId="0" xfId="0" applyFont="1" applyBorder="1" applyAlignment="1">
      <alignment horizontal="center" vertical="center"/>
    </xf>
    <xf numFmtId="0" fontId="2" fillId="0" borderId="7" xfId="0" applyFont="1" applyFill="1" applyBorder="1" applyAlignment="1">
      <alignment horizontal="center" vertical="center" wrapText="1"/>
    </xf>
    <xf numFmtId="0" fontId="16" fillId="0" borderId="0" xfId="0" applyFont="1" applyFill="1" applyBorder="1" applyAlignment="1">
      <alignment horizontal="center" vertical="center"/>
    </xf>
    <xf numFmtId="0" fontId="8" fillId="0" borderId="0" xfId="0" applyFont="1" applyBorder="1" applyAlignment="1">
      <alignment horizontal="right" vertical="center"/>
    </xf>
    <xf numFmtId="0" fontId="17" fillId="0" borderId="0" xfId="0" applyFont="1" applyBorder="1" applyAlignment="1">
      <alignment horizontal="right" vertical="center"/>
    </xf>
    <xf numFmtId="0" fontId="1" fillId="0" borderId="7"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7" xfId="0" applyFont="1" applyFill="1" applyBorder="1" applyAlignment="1">
      <alignment horizontal="left" vertical="center" wrapText="1"/>
    </xf>
    <xf numFmtId="0" fontId="8" fillId="0" borderId="3" xfId="0" applyFont="1" applyBorder="1" applyAlignment="1">
      <alignment horizontal="center" vertical="center"/>
    </xf>
    <xf numFmtId="0" fontId="17" fillId="0" borderId="9" xfId="0" applyFont="1" applyBorder="1" applyAlignment="1">
      <alignment horizontal="center" vertical="center" wrapText="1"/>
    </xf>
    <xf numFmtId="0" fontId="17" fillId="0" borderId="11" xfId="0" applyFont="1" applyBorder="1" applyAlignment="1">
      <alignment horizontal="center" vertical="center" wrapText="1"/>
    </xf>
    <xf numFmtId="0" fontId="21" fillId="0" borderId="0" xfId="0" applyFont="1" applyAlignment="1">
      <alignment vertical="center"/>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Fill="1" applyBorder="1" applyAlignment="1">
      <alignment horizontal="center" vertical="center"/>
    </xf>
    <xf numFmtId="0" fontId="1" fillId="0" borderId="13" xfId="0" applyFont="1" applyFill="1" applyBorder="1" applyAlignment="1">
      <alignment vertical="top" wrapText="1"/>
    </xf>
    <xf numFmtId="0" fontId="17" fillId="0" borderId="21" xfId="0" applyFont="1" applyBorder="1" applyAlignment="1">
      <alignment horizontal="center" vertical="center" wrapText="1"/>
    </xf>
    <xf numFmtId="0" fontId="11" fillId="0" borderId="0" xfId="0" applyFont="1" applyBorder="1" applyAlignment="1">
      <alignment horizontal="center" vertical="center"/>
    </xf>
    <xf numFmtId="0" fontId="17" fillId="0" borderId="0" xfId="0" applyFont="1" applyBorder="1" applyAlignment="1">
      <alignment vertical="center" wrapText="1"/>
    </xf>
    <xf numFmtId="0" fontId="2" fillId="0" borderId="4" xfId="0" applyFont="1" applyBorder="1" applyAlignment="1">
      <alignment horizontal="center" vertical="center" wrapText="1"/>
    </xf>
    <xf numFmtId="49" fontId="2" fillId="10" borderId="4" xfId="0" applyNumberFormat="1" applyFont="1" applyFill="1" applyBorder="1" applyAlignment="1">
      <alignment horizontal="center" vertical="center" wrapText="1"/>
    </xf>
    <xf numFmtId="0" fontId="0" fillId="0" borderId="0" xfId="0" applyBorder="1" applyAlignment="1">
      <alignment horizontal="center" vertical="center"/>
    </xf>
    <xf numFmtId="0" fontId="8" fillId="0" borderId="0" xfId="0" applyFont="1" applyBorder="1" applyAlignment="1">
      <alignment horizontal="center" vertical="center"/>
    </xf>
    <xf numFmtId="0" fontId="1" fillId="0" borderId="5" xfId="0" applyFont="1" applyFill="1" applyBorder="1" applyAlignment="1">
      <alignment horizontal="center" vertical="center"/>
    </xf>
    <xf numFmtId="0" fontId="2" fillId="0" borderId="4" xfId="0" applyFont="1" applyBorder="1" applyAlignment="1">
      <alignment horizontal="center" vertical="center" wrapText="1"/>
    </xf>
    <xf numFmtId="0" fontId="1" fillId="0" borderId="0" xfId="0" applyFont="1" applyBorder="1" applyAlignment="1">
      <alignment horizontal="left" vertical="center" wrapText="1"/>
    </xf>
    <xf numFmtId="0" fontId="1" fillId="0" borderId="7" xfId="0" applyFont="1" applyFill="1" applyBorder="1" applyAlignment="1">
      <alignment horizontal="left" vertical="center" wrapText="1"/>
    </xf>
    <xf numFmtId="0" fontId="24" fillId="9" borderId="1" xfId="0" applyFont="1" applyFill="1" applyBorder="1" applyAlignment="1">
      <alignment vertical="center" wrapText="1"/>
    </xf>
    <xf numFmtId="0" fontId="28" fillId="9" borderId="1" xfId="0" applyFont="1" applyFill="1" applyBorder="1" applyAlignment="1">
      <alignment horizontal="center" vertical="center" wrapText="1"/>
    </xf>
    <xf numFmtId="0" fontId="8" fillId="0" borderId="1" xfId="0" applyFont="1" applyBorder="1" applyAlignment="1">
      <alignment vertical="center" wrapText="1"/>
    </xf>
    <xf numFmtId="0" fontId="23" fillId="0" borderId="1" xfId="0" applyFont="1" applyBorder="1" applyAlignment="1">
      <alignment horizontal="center" vertical="center" wrapText="1"/>
    </xf>
    <xf numFmtId="0" fontId="9" fillId="0" borderId="1" xfId="0" applyFont="1" applyBorder="1" applyAlignment="1">
      <alignment vertical="center" wrapText="1"/>
    </xf>
    <xf numFmtId="0" fontId="28" fillId="9" borderId="5" xfId="0" applyFont="1" applyFill="1" applyBorder="1" applyAlignment="1">
      <alignment vertical="center" wrapText="1"/>
    </xf>
    <xf numFmtId="0" fontId="2" fillId="0" borderId="5" xfId="0" applyFont="1" applyBorder="1" applyAlignment="1">
      <alignment vertical="center" wrapText="1"/>
    </xf>
    <xf numFmtId="0" fontId="20" fillId="0" borderId="4" xfId="0" applyFont="1" applyBorder="1" applyAlignment="1">
      <alignment vertical="center" wrapText="1"/>
    </xf>
    <xf numFmtId="0" fontId="23" fillId="9" borderId="1" xfId="0" applyFont="1" applyFill="1" applyBorder="1" applyAlignment="1">
      <alignment horizontal="center" vertical="center" wrapText="1"/>
    </xf>
    <xf numFmtId="0" fontId="20" fillId="0" borderId="0" xfId="0" applyFont="1" applyBorder="1" applyAlignment="1">
      <alignment vertical="center" wrapText="1"/>
    </xf>
    <xf numFmtId="0" fontId="20" fillId="0" borderId="12"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23" fillId="9" borderId="6" xfId="0" applyFont="1" applyFill="1" applyBorder="1" applyAlignment="1">
      <alignment vertical="center" wrapText="1"/>
    </xf>
    <xf numFmtId="0" fontId="2" fillId="0" borderId="6" xfId="0" applyFont="1" applyBorder="1" applyAlignment="1">
      <alignment vertical="center" wrapText="1"/>
    </xf>
    <xf numFmtId="0" fontId="0" fillId="0" borderId="0" xfId="0" applyBorder="1" applyAlignment="1">
      <alignment vertical="center" wrapText="1"/>
    </xf>
    <xf numFmtId="0" fontId="28" fillId="9" borderId="6" xfId="0" applyFont="1" applyFill="1" applyBorder="1" applyAlignment="1">
      <alignment vertical="center" wrapText="1"/>
    </xf>
    <xf numFmtId="0" fontId="22" fillId="0" borderId="12" xfId="0" applyFont="1" applyBorder="1" applyAlignment="1">
      <alignment horizontal="left" vertical="center" wrapText="1"/>
    </xf>
    <xf numFmtId="0" fontId="22" fillId="0" borderId="6" xfId="0" applyFont="1" applyBorder="1" applyAlignment="1">
      <alignment horizontal="left" vertical="center" wrapText="1"/>
    </xf>
    <xf numFmtId="0" fontId="0" fillId="0" borderId="0" xfId="0" applyFill="1" applyAlignment="1">
      <alignment horizontal="left"/>
    </xf>
    <xf numFmtId="0" fontId="33" fillId="0" borderId="0" xfId="0" applyFont="1"/>
    <xf numFmtId="0" fontId="35" fillId="0" borderId="0" xfId="0" applyFont="1"/>
    <xf numFmtId="0" fontId="35" fillId="0" borderId="0" xfId="0" applyFont="1" applyFill="1"/>
    <xf numFmtId="0" fontId="0" fillId="0" borderId="31" xfId="0" applyBorder="1"/>
    <xf numFmtId="1" fontId="19"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wrapText="1"/>
    </xf>
    <xf numFmtId="1" fontId="1" fillId="2" borderId="1" xfId="0" applyNumberFormat="1" applyFont="1" applyFill="1" applyBorder="1" applyAlignment="1">
      <alignment horizontal="center" wrapText="1"/>
    </xf>
    <xf numFmtId="1" fontId="1" fillId="3" borderId="1" xfId="0" applyNumberFormat="1" applyFont="1" applyFill="1" applyBorder="1" applyAlignment="1">
      <alignment horizontal="center" wrapText="1"/>
    </xf>
    <xf numFmtId="1" fontId="1" fillId="4" borderId="1" xfId="0" applyNumberFormat="1" applyFont="1" applyFill="1" applyBorder="1" applyAlignment="1">
      <alignment horizontal="center" wrapText="1"/>
    </xf>
    <xf numFmtId="1" fontId="1" fillId="6" borderId="1" xfId="0" applyNumberFormat="1" applyFont="1" applyFill="1" applyBorder="1" applyAlignment="1">
      <alignment horizontal="center" wrapText="1"/>
    </xf>
    <xf numFmtId="0" fontId="20" fillId="7" borderId="31" xfId="0" applyFont="1" applyFill="1" applyBorder="1" applyAlignment="1">
      <alignment vertical="center" wrapText="1"/>
    </xf>
    <xf numFmtId="0" fontId="20" fillId="2" borderId="31" xfId="0" applyFont="1" applyFill="1" applyBorder="1" applyAlignment="1">
      <alignment vertical="center" wrapText="1"/>
    </xf>
    <xf numFmtId="0" fontId="20" fillId="3" borderId="31" xfId="0" applyFont="1" applyFill="1" applyBorder="1" applyAlignment="1">
      <alignment vertical="center" wrapText="1"/>
    </xf>
    <xf numFmtId="0" fontId="20" fillId="4" borderId="31" xfId="0" applyFont="1" applyFill="1" applyBorder="1" applyAlignment="1">
      <alignment vertical="center" wrapText="1"/>
    </xf>
    <xf numFmtId="0" fontId="20" fillId="6" borderId="31" xfId="0" applyFont="1" applyFill="1" applyBorder="1" applyAlignment="1">
      <alignment vertical="center" wrapText="1"/>
    </xf>
    <xf numFmtId="0" fontId="20" fillId="2" borderId="38" xfId="0" applyFont="1" applyFill="1" applyBorder="1" applyAlignment="1">
      <alignment vertical="center" wrapText="1"/>
    </xf>
    <xf numFmtId="0" fontId="20" fillId="3" borderId="38" xfId="0" applyFont="1" applyFill="1" applyBorder="1" applyAlignment="1">
      <alignment vertical="center" wrapText="1"/>
    </xf>
    <xf numFmtId="0" fontId="20" fillId="4" borderId="38" xfId="0" applyFont="1" applyFill="1" applyBorder="1" applyAlignment="1">
      <alignment vertical="center" wrapText="1"/>
    </xf>
    <xf numFmtId="0" fontId="20" fillId="6" borderId="38" xfId="0" applyFont="1" applyFill="1" applyBorder="1" applyAlignment="1">
      <alignment vertical="center" wrapText="1"/>
    </xf>
    <xf numFmtId="0" fontId="20" fillId="7" borderId="37" xfId="0" applyFont="1" applyFill="1" applyBorder="1" applyAlignment="1">
      <alignment vertical="center" wrapText="1"/>
    </xf>
    <xf numFmtId="0" fontId="40" fillId="6" borderId="38" xfId="0" applyFont="1" applyFill="1" applyBorder="1" applyAlignment="1">
      <alignment vertical="center" wrapText="1"/>
    </xf>
    <xf numFmtId="0" fontId="20" fillId="7" borderId="38" xfId="0" applyFont="1" applyFill="1" applyBorder="1" applyAlignment="1">
      <alignment vertical="center" wrapText="1"/>
    </xf>
    <xf numFmtId="0" fontId="1" fillId="0" borderId="3" xfId="0" applyFont="1" applyFill="1" applyBorder="1" applyAlignment="1">
      <alignment vertical="top" wrapText="1"/>
    </xf>
    <xf numFmtId="0" fontId="1" fillId="10" borderId="13" xfId="0" applyFont="1" applyFill="1" applyBorder="1" applyAlignment="1">
      <alignment horizontal="left" vertical="center" wrapText="1"/>
    </xf>
    <xf numFmtId="0" fontId="1" fillId="0" borderId="3" xfId="0" applyFont="1" applyFill="1" applyBorder="1" applyAlignment="1">
      <alignment horizontal="left" vertical="top" wrapText="1"/>
    </xf>
    <xf numFmtId="0" fontId="1" fillId="0" borderId="31" xfId="0" applyFont="1" applyFill="1" applyBorder="1" applyAlignment="1">
      <alignment horizontal="left" vertical="top" wrapText="1"/>
    </xf>
    <xf numFmtId="0" fontId="20" fillId="10" borderId="31" xfId="0" applyFont="1" applyFill="1" applyBorder="1" applyAlignment="1">
      <alignment vertical="center" wrapText="1"/>
    </xf>
    <xf numFmtId="0" fontId="20" fillId="2" borderId="6" xfId="0" applyFont="1" applyFill="1" applyBorder="1" applyAlignment="1">
      <alignment vertical="center" wrapText="1"/>
    </xf>
    <xf numFmtId="0" fontId="20" fillId="3" borderId="6" xfId="0" applyFont="1" applyFill="1" applyBorder="1" applyAlignment="1">
      <alignment vertical="center" wrapText="1"/>
    </xf>
    <xf numFmtId="0" fontId="20" fillId="4" borderId="6" xfId="0" applyFont="1" applyFill="1" applyBorder="1" applyAlignment="1">
      <alignment vertical="center" wrapText="1"/>
    </xf>
    <xf numFmtId="0" fontId="20" fillId="6" borderId="6" xfId="0" applyFont="1" applyFill="1" applyBorder="1" applyAlignment="1">
      <alignment vertical="center" wrapText="1"/>
    </xf>
    <xf numFmtId="0" fontId="1" fillId="6" borderId="31" xfId="0" applyFont="1" applyFill="1" applyBorder="1" applyAlignment="1">
      <alignment vertical="center" wrapText="1"/>
    </xf>
    <xf numFmtId="0" fontId="22" fillId="0" borderId="0" xfId="0" applyFont="1" applyAlignment="1">
      <alignment vertical="center"/>
    </xf>
    <xf numFmtId="9" fontId="12"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17" fillId="0" borderId="42" xfId="0" applyFont="1" applyBorder="1" applyAlignment="1">
      <alignment horizontal="center" vertical="center" wrapText="1"/>
    </xf>
    <xf numFmtId="9" fontId="1" fillId="0" borderId="43" xfId="1" applyFont="1" applyFill="1" applyBorder="1" applyAlignment="1">
      <alignment horizontal="center" vertical="center"/>
    </xf>
    <xf numFmtId="9" fontId="1" fillId="0" borderId="45" xfId="1" applyFont="1" applyFill="1" applyBorder="1" applyAlignment="1">
      <alignment horizontal="center" vertical="center"/>
    </xf>
    <xf numFmtId="0" fontId="32" fillId="0" borderId="0" xfId="0" applyFont="1"/>
    <xf numFmtId="0" fontId="15" fillId="0" borderId="46" xfId="0" applyFont="1" applyBorder="1" applyAlignment="1">
      <alignment horizontal="center" vertical="center"/>
    </xf>
    <xf numFmtId="0" fontId="8" fillId="0" borderId="47" xfId="0" applyFont="1" applyBorder="1" applyAlignment="1">
      <alignment horizontal="center" vertical="center"/>
    </xf>
    <xf numFmtId="0" fontId="41" fillId="0" borderId="0" xfId="0" applyFont="1" applyFill="1" applyBorder="1" applyAlignment="1">
      <alignment vertical="center"/>
    </xf>
    <xf numFmtId="0" fontId="44" fillId="0" borderId="0" xfId="0" applyFont="1" applyBorder="1"/>
    <xf numFmtId="0" fontId="41" fillId="0" borderId="0" xfId="0" applyFont="1" applyFill="1" applyBorder="1" applyAlignment="1"/>
    <xf numFmtId="0" fontId="44" fillId="0" borderId="0" xfId="0" applyFont="1" applyBorder="1" applyAlignment="1">
      <alignment vertical="center"/>
    </xf>
    <xf numFmtId="0" fontId="41" fillId="0" borderId="0" xfId="0" applyFont="1" applyBorder="1" applyAlignment="1">
      <alignment vertical="center" wrapText="1"/>
    </xf>
    <xf numFmtId="0" fontId="44" fillId="0" borderId="0" xfId="0" applyFont="1" applyFill="1" applyBorder="1"/>
    <xf numFmtId="0" fontId="44" fillId="0" borderId="0" xfId="0" applyFont="1" applyFill="1"/>
    <xf numFmtId="0" fontId="44" fillId="0" borderId="0" xfId="0" applyFont="1"/>
    <xf numFmtId="0" fontId="42" fillId="0" borderId="0" xfId="0" applyFont="1"/>
    <xf numFmtId="9" fontId="39" fillId="0" borderId="0" xfId="1" applyFont="1" applyFill="1" applyBorder="1" applyAlignment="1">
      <alignment horizontal="center"/>
    </xf>
    <xf numFmtId="0" fontId="1" fillId="0" borderId="1" xfId="0" applyFont="1" applyBorder="1" applyAlignment="1">
      <alignment horizontal="left" vertical="center" wrapText="1"/>
    </xf>
    <xf numFmtId="0" fontId="30" fillId="0" borderId="1" xfId="0" applyFont="1" applyBorder="1" applyAlignment="1">
      <alignment horizontal="center" vertical="center" wrapText="1"/>
    </xf>
    <xf numFmtId="0" fontId="39" fillId="0" borderId="0" xfId="0" applyFont="1" applyFill="1" applyBorder="1" applyAlignment="1">
      <alignment horizontal="center" vertical="center" wrapText="1"/>
    </xf>
    <xf numFmtId="0" fontId="1" fillId="0" borderId="13" xfId="0" applyFont="1" applyBorder="1" applyAlignment="1">
      <alignment horizontal="left" vertical="center" wrapText="1"/>
    </xf>
    <xf numFmtId="0" fontId="1" fillId="0" borderId="7" xfId="0" applyFont="1" applyFill="1" applyBorder="1" applyAlignment="1">
      <alignment horizontal="left" vertical="center" wrapText="1"/>
    </xf>
    <xf numFmtId="0" fontId="39" fillId="0" borderId="0" xfId="0" applyFont="1" applyFill="1" applyBorder="1" applyAlignment="1">
      <alignment vertical="center" wrapText="1"/>
    </xf>
    <xf numFmtId="0" fontId="45" fillId="0" borderId="1" xfId="0" applyFont="1" applyBorder="1" applyAlignment="1">
      <alignment horizontal="center" vertical="center" wrapText="1"/>
    </xf>
    <xf numFmtId="0" fontId="0" fillId="0" borderId="1" xfId="0" applyBorder="1" applyAlignment="1">
      <alignment horizontal="center"/>
    </xf>
    <xf numFmtId="0" fontId="35" fillId="0" borderId="1" xfId="0" applyFont="1" applyBorder="1" applyAlignment="1"/>
    <xf numFmtId="9" fontId="0" fillId="0" borderId="1" xfId="1" applyFont="1" applyBorder="1" applyAlignment="1">
      <alignment horizont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0" fillId="0" borderId="0" xfId="0" applyBorder="1" applyAlignment="1">
      <alignment horizontal="center" vertical="center"/>
    </xf>
    <xf numFmtId="0" fontId="8" fillId="0" borderId="0" xfId="0" applyFont="1" applyFill="1" applyBorder="1" applyAlignment="1">
      <alignment horizontal="center" vertical="center"/>
    </xf>
    <xf numFmtId="0" fontId="8" fillId="0" borderId="8" xfId="0" applyFont="1" applyBorder="1" applyAlignment="1">
      <alignment horizontal="center" vertical="center"/>
    </xf>
    <xf numFmtId="0" fontId="17" fillId="0" borderId="13" xfId="0" applyFont="1" applyBorder="1" applyAlignment="1">
      <alignment horizontal="center" vertical="center" wrapText="1"/>
    </xf>
    <xf numFmtId="0" fontId="17"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3" xfId="0" applyFont="1" applyBorder="1" applyAlignment="1">
      <alignment horizontal="left" vertical="center" wrapText="1"/>
    </xf>
    <xf numFmtId="0" fontId="1" fillId="0" borderId="7"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8" fillId="0" borderId="0" xfId="0" applyFont="1" applyBorder="1" applyAlignment="1">
      <alignment horizontal="center" vertical="center"/>
    </xf>
    <xf numFmtId="0" fontId="8" fillId="0" borderId="0" xfId="0" applyFont="1" applyFill="1" applyBorder="1" applyAlignment="1">
      <alignment horizontal="center" vertical="center"/>
    </xf>
    <xf numFmtId="0" fontId="35" fillId="0" borderId="1" xfId="0" applyFont="1" applyBorder="1" applyAlignment="1">
      <alignment horizontal="center" vertical="center"/>
    </xf>
    <xf numFmtId="0" fontId="39" fillId="0" borderId="0" xfId="0" applyFont="1" applyFill="1" applyBorder="1" applyAlignment="1">
      <alignment horizontal="center" vertical="center" wrapText="1"/>
    </xf>
    <xf numFmtId="0" fontId="1" fillId="0" borderId="0" xfId="0" applyFont="1" applyFill="1"/>
    <xf numFmtId="0" fontId="20" fillId="0" borderId="0" xfId="0" applyFont="1" applyFill="1" applyBorder="1" applyAlignment="1">
      <alignment vertical="center" wrapText="1"/>
    </xf>
    <xf numFmtId="0" fontId="8" fillId="0" borderId="0" xfId="0" applyFont="1" applyFill="1" applyBorder="1" applyAlignment="1">
      <alignment vertical="center" wrapText="1"/>
    </xf>
    <xf numFmtId="0" fontId="1" fillId="0" borderId="11" xfId="0" applyFont="1" applyFill="1" applyBorder="1" applyAlignment="1">
      <alignment vertical="top" wrapText="1"/>
    </xf>
    <xf numFmtId="1" fontId="1" fillId="0" borderId="0" xfId="0" applyNumberFormat="1" applyFont="1" applyFill="1" applyBorder="1" applyAlignment="1">
      <alignment horizontal="center" wrapText="1"/>
    </xf>
    <xf numFmtId="9" fontId="2" fillId="0" borderId="0" xfId="1" applyNumberFormat="1" applyFont="1" applyFill="1" applyBorder="1" applyAlignment="1">
      <alignment horizontal="left" vertical="center" wrapText="1"/>
    </xf>
    <xf numFmtId="9" fontId="2" fillId="0" borderId="1" xfId="1" applyNumberFormat="1" applyFont="1" applyFill="1" applyBorder="1" applyAlignment="1">
      <alignment horizontal="left" vertical="center" wrapText="1"/>
    </xf>
    <xf numFmtId="49" fontId="1" fillId="0" borderId="1" xfId="1" applyNumberFormat="1" applyFont="1" applyFill="1" applyBorder="1" applyAlignment="1">
      <alignment horizontal="left" vertical="center" wrapText="1"/>
    </xf>
    <xf numFmtId="0" fontId="1" fillId="0" borderId="1" xfId="0" applyFont="1" applyFill="1" applyBorder="1" applyAlignment="1">
      <alignment vertical="top" wrapText="1"/>
    </xf>
    <xf numFmtId="0" fontId="2" fillId="0" borderId="2" xfId="0" applyFont="1" applyBorder="1" applyAlignment="1">
      <alignment vertical="center"/>
    </xf>
    <xf numFmtId="0" fontId="2" fillId="0" borderId="10" xfId="0" applyFont="1" applyBorder="1" applyAlignment="1">
      <alignment vertical="center"/>
    </xf>
    <xf numFmtId="0" fontId="20" fillId="7" borderId="1" xfId="0" applyFont="1" applyFill="1" applyBorder="1" applyAlignment="1">
      <alignment vertical="center" wrapText="1"/>
    </xf>
    <xf numFmtId="0" fontId="20" fillId="2" borderId="1" xfId="0" applyFont="1" applyFill="1" applyBorder="1" applyAlignment="1">
      <alignment vertical="center" wrapText="1"/>
    </xf>
    <xf numFmtId="0" fontId="20" fillId="3" borderId="1" xfId="0" applyFont="1" applyFill="1" applyBorder="1" applyAlignment="1">
      <alignment vertical="center" wrapText="1"/>
    </xf>
    <xf numFmtId="0" fontId="20" fillId="4" borderId="1" xfId="0" applyFont="1" applyFill="1" applyBorder="1" applyAlignment="1">
      <alignment vertical="center" wrapText="1"/>
    </xf>
    <xf numFmtId="0" fontId="20" fillId="6" borderId="1" xfId="0" applyFont="1" applyFill="1" applyBorder="1" applyAlignment="1">
      <alignment vertical="center" wrapText="1"/>
    </xf>
    <xf numFmtId="0" fontId="1" fillId="0" borderId="1" xfId="0" applyFont="1" applyFill="1" applyBorder="1"/>
    <xf numFmtId="0" fontId="2" fillId="0" borderId="0" xfId="0" applyFont="1" applyFill="1" applyBorder="1" applyAlignment="1">
      <alignment vertical="center"/>
    </xf>
    <xf numFmtId="0" fontId="20" fillId="0" borderId="1" xfId="0" applyFont="1" applyBorder="1"/>
    <xf numFmtId="0" fontId="1" fillId="0" borderId="0" xfId="0" applyFont="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top" wrapText="1"/>
    </xf>
    <xf numFmtId="0" fontId="20" fillId="7" borderId="1" xfId="0" applyFont="1" applyFill="1" applyBorder="1" applyAlignment="1">
      <alignment vertical="center"/>
    </xf>
    <xf numFmtId="0" fontId="20" fillId="2" borderId="1" xfId="0" applyFont="1" applyFill="1" applyBorder="1" applyAlignment="1">
      <alignment vertical="center"/>
    </xf>
    <xf numFmtId="0" fontId="20" fillId="3" borderId="1" xfId="0" applyFont="1" applyFill="1" applyBorder="1" applyAlignment="1">
      <alignment vertical="center"/>
    </xf>
    <xf numFmtId="0" fontId="20" fillId="4" borderId="1" xfId="0" applyFont="1" applyFill="1" applyBorder="1" applyAlignment="1">
      <alignment vertical="center"/>
    </xf>
    <xf numFmtId="0" fontId="20" fillId="6" borderId="1" xfId="0" applyFont="1" applyFill="1" applyBorder="1" applyAlignment="1">
      <alignment vertical="center"/>
    </xf>
    <xf numFmtId="0" fontId="1" fillId="0" borderId="1" xfId="0" applyFont="1" applyFill="1" applyBorder="1" applyAlignment="1">
      <alignment horizontal="left" vertical="top" wrapText="1"/>
    </xf>
    <xf numFmtId="0" fontId="20" fillId="0" borderId="1" xfId="0" applyFont="1" applyBorder="1" applyAlignment="1">
      <alignment vertical="center" wrapText="1"/>
    </xf>
    <xf numFmtId="0" fontId="1" fillId="0" borderId="50" xfId="0" applyFont="1" applyFill="1" applyBorder="1" applyAlignment="1">
      <alignment horizontal="left" vertical="top" wrapText="1"/>
    </xf>
    <xf numFmtId="0" fontId="20" fillId="0" borderId="4" xfId="0" applyFont="1" applyBorder="1"/>
    <xf numFmtId="0" fontId="1" fillId="0" borderId="51" xfId="0" applyFont="1" applyFill="1" applyBorder="1" applyAlignment="1">
      <alignment horizontal="left" vertical="top" wrapText="1"/>
    </xf>
    <xf numFmtId="1" fontId="18" fillId="0" borderId="0" xfId="0" applyNumberFormat="1" applyFont="1" applyFill="1" applyBorder="1" applyAlignment="1">
      <alignment horizontal="center" vertical="center"/>
    </xf>
    <xf numFmtId="49" fontId="1" fillId="8" borderId="0" xfId="0" applyNumberFormat="1" applyFont="1" applyFill="1" applyBorder="1" applyAlignment="1">
      <alignment horizontal="left" vertical="center" wrapText="1"/>
    </xf>
    <xf numFmtId="1" fontId="6" fillId="0" borderId="0" xfId="0" applyNumberFormat="1" applyFont="1" applyFill="1" applyBorder="1" applyAlignment="1">
      <alignment horizontal="center" vertical="center"/>
    </xf>
    <xf numFmtId="0" fontId="8" fillId="0" borderId="0" xfId="0" applyFont="1" applyFill="1" applyBorder="1" applyAlignment="1">
      <alignment horizontal="right" vertical="center" wrapText="1"/>
    </xf>
    <xf numFmtId="1" fontId="0" fillId="0" borderId="0" xfId="0" applyNumberFormat="1" applyFill="1" applyBorder="1"/>
    <xf numFmtId="1" fontId="6" fillId="0" borderId="1" xfId="0" applyNumberFormat="1" applyFont="1" applyFill="1" applyBorder="1" applyAlignment="1">
      <alignment horizontal="center" vertical="center"/>
    </xf>
    <xf numFmtId="0" fontId="10" fillId="0" borderId="0" xfId="0" applyFont="1" applyFill="1" applyBorder="1" applyAlignment="1">
      <alignment vertical="center"/>
    </xf>
    <xf numFmtId="0" fontId="18" fillId="5" borderId="1" xfId="0" applyFont="1" applyFill="1" applyBorder="1" applyAlignment="1">
      <alignment horizontal="center" vertical="center"/>
    </xf>
    <xf numFmtId="0" fontId="18" fillId="2" borderId="1" xfId="0" applyFont="1" applyFill="1" applyBorder="1" applyAlignment="1">
      <alignment horizontal="center" vertical="center"/>
    </xf>
    <xf numFmtId="0" fontId="18" fillId="3" borderId="1" xfId="0" applyFont="1" applyFill="1" applyBorder="1" applyAlignment="1">
      <alignment vertical="center"/>
    </xf>
    <xf numFmtId="0" fontId="18" fillId="4" borderId="1" xfId="0" applyFont="1" applyFill="1" applyBorder="1" applyAlignment="1">
      <alignment vertical="center"/>
    </xf>
    <xf numFmtId="0" fontId="18" fillId="6" borderId="1" xfId="0" applyFont="1" applyFill="1" applyBorder="1" applyAlignment="1">
      <alignment horizontal="center" vertical="center"/>
    </xf>
    <xf numFmtId="1" fontId="1" fillId="0" borderId="44" xfId="1" applyNumberFormat="1" applyFont="1" applyFill="1" applyBorder="1" applyAlignment="1">
      <alignment horizontal="center" vertical="center"/>
    </xf>
    <xf numFmtId="1" fontId="1" fillId="0" borderId="23" xfId="1" applyNumberFormat="1" applyFont="1" applyFill="1" applyBorder="1" applyAlignment="1">
      <alignment horizontal="center" vertical="center"/>
    </xf>
    <xf numFmtId="1" fontId="1" fillId="0" borderId="0" xfId="0" applyNumberFormat="1" applyFont="1" applyFill="1" applyBorder="1" applyAlignment="1">
      <alignment horizontal="left" vertical="center" wrapText="1"/>
    </xf>
    <xf numFmtId="0" fontId="1" fillId="0" borderId="21" xfId="0" applyFont="1" applyFill="1" applyBorder="1" applyAlignment="1">
      <alignment horizontal="center" vertical="center"/>
    </xf>
    <xf numFmtId="0" fontId="32" fillId="0" borderId="0" xfId="0" applyFont="1" applyFill="1" applyBorder="1"/>
    <xf numFmtId="0" fontId="48" fillId="0" borderId="0" xfId="0" applyFont="1" applyFill="1" applyBorder="1" applyAlignment="1">
      <alignment horizontal="center" vertical="center" wrapText="1"/>
    </xf>
    <xf numFmtId="9" fontId="39" fillId="0" borderId="57" xfId="1" applyFont="1" applyFill="1" applyBorder="1" applyAlignment="1">
      <alignment horizontal="center"/>
    </xf>
    <xf numFmtId="9" fontId="39" fillId="0" borderId="55" xfId="1" applyFont="1" applyFill="1" applyBorder="1" applyAlignment="1">
      <alignment horizontal="center"/>
    </xf>
    <xf numFmtId="1" fontId="6" fillId="0" borderId="5"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0" fontId="39" fillId="5" borderId="69" xfId="0" applyFont="1" applyFill="1" applyBorder="1" applyAlignment="1">
      <alignment horizontal="center" vertical="center" wrapText="1"/>
    </xf>
    <xf numFmtId="0" fontId="39" fillId="2" borderId="70" xfId="0" applyFont="1" applyFill="1" applyBorder="1" applyAlignment="1">
      <alignment horizontal="center" vertical="center" wrapText="1"/>
    </xf>
    <xf numFmtId="0" fontId="39" fillId="3" borderId="70" xfId="0" applyFont="1" applyFill="1" applyBorder="1" applyAlignment="1">
      <alignment horizontal="center" vertical="center" wrapText="1"/>
    </xf>
    <xf numFmtId="0" fontId="39" fillId="4" borderId="70" xfId="0" applyFont="1" applyFill="1" applyBorder="1" applyAlignment="1">
      <alignment horizontal="center" vertical="center" wrapText="1"/>
    </xf>
    <xf numFmtId="0" fontId="39" fillId="6" borderId="71" xfId="0" applyFont="1" applyFill="1" applyBorder="1" applyAlignment="1">
      <alignment horizontal="center" vertical="center" wrapText="1"/>
    </xf>
    <xf numFmtId="0" fontId="7" fillId="0" borderId="9" xfId="0" applyFont="1" applyBorder="1" applyAlignment="1"/>
    <xf numFmtId="0" fontId="7" fillId="0" borderId="0" xfId="0" applyFont="1" applyBorder="1" applyAlignment="1"/>
    <xf numFmtId="0" fontId="0" fillId="11" borderId="0" xfId="0" applyFill="1"/>
    <xf numFmtId="0" fontId="10" fillId="11" borderId="0" xfId="0" applyFont="1" applyFill="1"/>
    <xf numFmtId="0" fontId="13" fillId="11" borderId="0" xfId="0" applyFont="1" applyFill="1" applyBorder="1"/>
    <xf numFmtId="0" fontId="15" fillId="11" borderId="0" xfId="0" applyNumberFormat="1" applyFont="1" applyFill="1" applyBorder="1" applyAlignment="1">
      <alignment horizontal="center" vertical="center"/>
    </xf>
    <xf numFmtId="9" fontId="47" fillId="11" borderId="0" xfId="0" applyNumberFormat="1" applyFont="1" applyFill="1" applyBorder="1" applyAlignment="1">
      <alignment horizontal="center" vertical="center"/>
    </xf>
    <xf numFmtId="1" fontId="6" fillId="11" borderId="0" xfId="0" applyNumberFormat="1" applyFont="1" applyFill="1" applyBorder="1" applyAlignment="1">
      <alignment horizontal="center" vertical="center"/>
    </xf>
    <xf numFmtId="164" fontId="1" fillId="11" borderId="0" xfId="0" applyNumberFormat="1" applyFont="1" applyFill="1" applyBorder="1" applyAlignment="1">
      <alignment vertical="center" wrapText="1"/>
    </xf>
    <xf numFmtId="0" fontId="7" fillId="11" borderId="0" xfId="0" applyFont="1" applyFill="1" applyBorder="1" applyAlignment="1"/>
    <xf numFmtId="0" fontId="1" fillId="11" borderId="0" xfId="0" applyFont="1" applyFill="1"/>
    <xf numFmtId="0" fontId="36" fillId="0" borderId="74" xfId="0" applyFont="1" applyFill="1" applyBorder="1" applyAlignment="1">
      <alignment horizontal="center" vertical="center" wrapText="1"/>
    </xf>
    <xf numFmtId="0" fontId="36" fillId="0" borderId="75" xfId="0" applyFont="1" applyFill="1" applyBorder="1" applyAlignment="1">
      <alignment horizontal="center" vertical="center" wrapText="1"/>
    </xf>
    <xf numFmtId="0" fontId="39" fillId="11" borderId="61" xfId="0" applyFont="1" applyFill="1" applyBorder="1" applyAlignment="1">
      <alignment vertical="center" wrapText="1"/>
    </xf>
    <xf numFmtId="0" fontId="39" fillId="0" borderId="59" xfId="0" applyFont="1" applyFill="1" applyBorder="1" applyAlignment="1">
      <alignment vertical="center" wrapText="1"/>
    </xf>
    <xf numFmtId="0" fontId="39" fillId="0" borderId="6" xfId="0" applyFont="1" applyFill="1" applyBorder="1" applyAlignment="1">
      <alignment vertical="center" wrapText="1"/>
    </xf>
    <xf numFmtId="0" fontId="39" fillId="0" borderId="68" xfId="0" applyFont="1" applyFill="1" applyBorder="1" applyAlignment="1">
      <alignment vertical="center" wrapText="1"/>
    </xf>
    <xf numFmtId="0" fontId="8" fillId="0" borderId="30" xfId="0" applyFont="1" applyBorder="1" applyAlignment="1">
      <alignment horizontal="center" vertical="center" wrapText="1"/>
    </xf>
    <xf numFmtId="0" fontId="36" fillId="0" borderId="0" xfId="0" applyFont="1" applyFill="1" applyBorder="1" applyAlignment="1">
      <alignment horizontal="center" vertical="center" wrapText="1"/>
    </xf>
    <xf numFmtId="0" fontId="0" fillId="0" borderId="0" xfId="0" applyAlignment="1">
      <alignment horizontal="center"/>
    </xf>
    <xf numFmtId="9" fontId="0" fillId="0" borderId="1" xfId="0" applyNumberFormat="1" applyBorder="1" applyAlignment="1">
      <alignment horizontal="center"/>
    </xf>
    <xf numFmtId="0" fontId="0" fillId="0" borderId="82" xfId="0" applyFill="1" applyBorder="1"/>
    <xf numFmtId="0" fontId="0" fillId="0" borderId="84" xfId="0" applyFill="1" applyBorder="1"/>
    <xf numFmtId="0" fontId="0" fillId="0" borderId="87" xfId="0" applyFill="1" applyBorder="1"/>
    <xf numFmtId="9" fontId="0" fillId="0" borderId="0" xfId="0" applyNumberFormat="1" applyBorder="1"/>
    <xf numFmtId="0" fontId="32" fillId="0" borderId="0" xfId="0" applyFont="1" applyBorder="1"/>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29" xfId="0" applyFont="1" applyBorder="1" applyAlignment="1">
      <alignment horizontal="center" vertical="center" wrapText="1"/>
    </xf>
    <xf numFmtId="0" fontId="50" fillId="11" borderId="1" xfId="0" applyFont="1" applyFill="1" applyBorder="1" applyAlignment="1">
      <alignment horizontal="center" vertical="center" wrapText="1"/>
    </xf>
    <xf numFmtId="0" fontId="35" fillId="12" borderId="1" xfId="0" applyFont="1" applyFill="1" applyBorder="1" applyAlignment="1">
      <alignment vertical="center" wrapText="1"/>
    </xf>
    <xf numFmtId="0" fontId="34" fillId="5" borderId="6" xfId="0" applyFont="1" applyFill="1" applyBorder="1" applyAlignment="1">
      <alignment vertical="center" wrapText="1"/>
    </xf>
    <xf numFmtId="0" fontId="51" fillId="5" borderId="1" xfId="0" applyFont="1" applyFill="1" applyBorder="1" applyAlignment="1">
      <alignment horizontal="center" vertical="center" wrapText="1"/>
    </xf>
    <xf numFmtId="0" fontId="38" fillId="5" borderId="5" xfId="0" applyFont="1" applyFill="1" applyBorder="1" applyAlignment="1">
      <alignment horizontal="center" vertical="center" wrapText="1"/>
    </xf>
    <xf numFmtId="0" fontId="34" fillId="2" borderId="6" xfId="0" applyFont="1" applyFill="1" applyBorder="1" applyAlignment="1">
      <alignment vertical="center" wrapText="1"/>
    </xf>
    <xf numFmtId="0" fontId="51" fillId="2" borderId="1"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4" fillId="3" borderId="6" xfId="0" applyFont="1" applyFill="1" applyBorder="1" applyAlignment="1">
      <alignment vertical="center" wrapText="1"/>
    </xf>
    <xf numFmtId="0" fontId="51" fillId="3" borderId="1" xfId="0" applyFont="1" applyFill="1" applyBorder="1" applyAlignment="1">
      <alignment horizontal="center" vertical="center" wrapText="1"/>
    </xf>
    <xf numFmtId="0" fontId="38" fillId="3" borderId="5" xfId="0" applyFont="1" applyFill="1" applyBorder="1" applyAlignment="1">
      <alignment horizontal="center" vertical="center" wrapText="1"/>
    </xf>
    <xf numFmtId="0" fontId="34" fillId="4" borderId="6" xfId="0" applyFont="1" applyFill="1" applyBorder="1" applyAlignment="1">
      <alignment vertical="center" wrapText="1"/>
    </xf>
    <xf numFmtId="0" fontId="51" fillId="4" borderId="1"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34" fillId="6" borderId="6" xfId="0" applyFont="1" applyFill="1" applyBorder="1" applyAlignment="1">
      <alignment vertical="center" wrapText="1"/>
    </xf>
    <xf numFmtId="0" fontId="51" fillId="6" borderId="1" xfId="0" applyFont="1" applyFill="1" applyBorder="1" applyAlignment="1">
      <alignment horizontal="center" vertical="center" wrapText="1"/>
    </xf>
    <xf numFmtId="0" fontId="38" fillId="6" borderId="5" xfId="0" applyFont="1" applyFill="1" applyBorder="1" applyAlignment="1">
      <alignment horizontal="center" vertical="center" wrapText="1"/>
    </xf>
    <xf numFmtId="0" fontId="52" fillId="0" borderId="0" xfId="0" applyFont="1" applyAlignment="1">
      <alignment vertical="center"/>
    </xf>
    <xf numFmtId="0" fontId="50" fillId="7"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0" fillId="3" borderId="1" xfId="0" applyFont="1" applyFill="1" applyBorder="1" applyAlignment="1">
      <alignment horizontal="center" vertical="center" wrapText="1"/>
    </xf>
    <xf numFmtId="0" fontId="50" fillId="4"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0" fillId="11" borderId="0" xfId="0" applyFill="1" applyAlignment="1">
      <alignment vertical="center"/>
    </xf>
    <xf numFmtId="0" fontId="0" fillId="11" borderId="0" xfId="0" applyFill="1" applyAlignment="1">
      <alignment vertical="top"/>
    </xf>
    <xf numFmtId="0" fontId="8" fillId="11" borderId="29" xfId="0" applyFont="1" applyFill="1" applyBorder="1" applyAlignment="1">
      <alignment horizontal="center" vertical="center" wrapText="1"/>
    </xf>
    <xf numFmtId="0" fontId="8" fillId="11" borderId="29" xfId="0" applyFont="1" applyFill="1" applyBorder="1" applyAlignment="1">
      <alignment horizontal="center" vertical="center"/>
    </xf>
    <xf numFmtId="9" fontId="39" fillId="0" borderId="1" xfId="1" applyFont="1" applyFill="1" applyBorder="1" applyAlignment="1">
      <alignment horizontal="center"/>
    </xf>
    <xf numFmtId="0" fontId="39" fillId="0" borderId="59" xfId="0" applyFont="1" applyFill="1" applyBorder="1" applyAlignment="1">
      <alignment vertical="center"/>
    </xf>
    <xf numFmtId="0" fontId="39" fillId="0" borderId="6" xfId="0" applyFont="1" applyFill="1" applyBorder="1" applyAlignment="1">
      <alignment vertical="center"/>
    </xf>
    <xf numFmtId="1" fontId="39" fillId="11" borderId="10" xfId="0" applyNumberFormat="1" applyFont="1" applyFill="1" applyBorder="1" applyAlignment="1">
      <alignment vertical="center"/>
    </xf>
    <xf numFmtId="0" fontId="0" fillId="11" borderId="77" xfId="0" applyFill="1" applyBorder="1" applyAlignment="1">
      <alignment vertical="center"/>
    </xf>
    <xf numFmtId="1" fontId="39" fillId="11" borderId="78" xfId="0" applyNumberFormat="1" applyFont="1" applyFill="1" applyBorder="1" applyAlignment="1">
      <alignment vertical="center"/>
    </xf>
    <xf numFmtId="0" fontId="1" fillId="11" borderId="0" xfId="0" applyFont="1" applyFill="1" applyBorder="1" applyAlignment="1">
      <alignment horizontal="left" vertical="top" wrapText="1"/>
    </xf>
    <xf numFmtId="0" fontId="36" fillId="0" borderId="28" xfId="0" applyFont="1" applyBorder="1" applyAlignment="1">
      <alignment horizontal="center" vertical="center" wrapText="1"/>
    </xf>
    <xf numFmtId="0" fontId="64" fillId="0" borderId="76" xfId="0" applyFont="1" applyFill="1" applyBorder="1" applyAlignment="1">
      <alignment horizontal="right" vertical="center" wrapText="1"/>
    </xf>
    <xf numFmtId="0" fontId="64" fillId="0" borderId="74" xfId="0" applyFont="1" applyBorder="1" applyAlignment="1">
      <alignment horizontal="center" vertical="center"/>
    </xf>
    <xf numFmtId="0" fontId="36" fillId="0" borderId="49" xfId="0" applyFont="1" applyBorder="1" applyAlignment="1">
      <alignment horizontal="center" vertical="center" wrapText="1"/>
    </xf>
    <xf numFmtId="0" fontId="65" fillId="0" borderId="94" xfId="0" applyNumberFormat="1" applyFont="1" applyFill="1" applyBorder="1" applyAlignment="1">
      <alignment horizontal="center" vertical="center"/>
    </xf>
    <xf numFmtId="9" fontId="66" fillId="0" borderId="21" xfId="0" applyNumberFormat="1" applyFont="1" applyFill="1" applyBorder="1" applyAlignment="1">
      <alignment horizontal="center" vertical="center"/>
    </xf>
    <xf numFmtId="0" fontId="65" fillId="0" borderId="95" xfId="0" applyNumberFormat="1" applyFont="1" applyFill="1" applyBorder="1" applyAlignment="1">
      <alignment horizontal="center" vertical="center"/>
    </xf>
    <xf numFmtId="9" fontId="66" fillId="0" borderId="92" xfId="0" applyNumberFormat="1" applyFont="1" applyFill="1" applyBorder="1" applyAlignment="1">
      <alignment horizontal="center" vertical="center"/>
    </xf>
    <xf numFmtId="0" fontId="68" fillId="0" borderId="73" xfId="0" applyFont="1" applyFill="1" applyBorder="1" applyAlignment="1">
      <alignment horizontal="center" vertical="center" wrapText="1"/>
    </xf>
    <xf numFmtId="0" fontId="68" fillId="0" borderId="67" xfId="0" applyFont="1" applyFill="1" applyBorder="1" applyAlignment="1">
      <alignment horizontal="center" vertical="center" wrapText="1"/>
    </xf>
    <xf numFmtId="0" fontId="39" fillId="0" borderId="6" xfId="0" applyFont="1" applyBorder="1" applyAlignment="1">
      <alignment vertical="center"/>
    </xf>
    <xf numFmtId="0" fontId="39" fillId="0" borderId="6" xfId="0" applyFont="1" applyBorder="1" applyAlignment="1">
      <alignment vertical="center" wrapText="1"/>
    </xf>
    <xf numFmtId="0" fontId="39" fillId="0" borderId="68" xfId="0" applyFont="1" applyBorder="1" applyAlignment="1">
      <alignment vertical="center"/>
    </xf>
    <xf numFmtId="1" fontId="18" fillId="0" borderId="29" xfId="0" applyNumberFormat="1" applyFont="1" applyFill="1" applyBorder="1" applyAlignment="1">
      <alignment horizontal="center" vertical="center"/>
    </xf>
    <xf numFmtId="1" fontId="18" fillId="0" borderId="52" xfId="0" applyNumberFormat="1" applyFont="1" applyFill="1" applyBorder="1" applyAlignment="1">
      <alignment horizontal="center" vertical="center"/>
    </xf>
    <xf numFmtId="0" fontId="30" fillId="0" borderId="5" xfId="0" applyFont="1" applyBorder="1" applyAlignment="1">
      <alignment horizontal="center" vertical="center" wrapText="1"/>
    </xf>
    <xf numFmtId="0" fontId="35" fillId="0" borderId="2" xfId="0" applyFont="1" applyBorder="1" applyAlignment="1">
      <alignment horizontal="center" vertical="center"/>
    </xf>
    <xf numFmtId="9" fontId="39" fillId="0" borderId="60" xfId="1" applyFont="1" applyFill="1" applyBorder="1" applyAlignment="1">
      <alignment horizontal="center"/>
    </xf>
    <xf numFmtId="9" fontId="39" fillId="0" borderId="63" xfId="1" applyFont="1" applyFill="1" applyBorder="1" applyAlignment="1">
      <alignment horizontal="center"/>
    </xf>
    <xf numFmtId="9" fontId="39" fillId="0" borderId="62" xfId="1" applyFont="1" applyFill="1" applyBorder="1" applyAlignment="1">
      <alignment horizontal="center"/>
    </xf>
    <xf numFmtId="0" fontId="8" fillId="0" borderId="29" xfId="0" applyFont="1" applyBorder="1" applyAlignment="1">
      <alignment horizontal="center" vertical="center" wrapText="1"/>
    </xf>
    <xf numFmtId="0" fontId="69" fillId="0" borderId="0" xfId="0" applyFont="1" applyFill="1" applyBorder="1"/>
    <xf numFmtId="0" fontId="35" fillId="0" borderId="6" xfId="0" applyFont="1" applyBorder="1" applyAlignment="1"/>
    <xf numFmtId="0" fontId="69" fillId="0" borderId="0" xfId="0" applyFont="1" applyAlignment="1">
      <alignment horizontal="center"/>
    </xf>
    <xf numFmtId="0" fontId="0" fillId="0" borderId="1" xfId="0" applyBorder="1" applyAlignment="1">
      <alignment horizontal="left"/>
    </xf>
    <xf numFmtId="0" fontId="69" fillId="0" borderId="0" xfId="0" applyFont="1" applyBorder="1" applyAlignment="1">
      <alignment horizontal="center"/>
    </xf>
    <xf numFmtId="0" fontId="0" fillId="0" borderId="1" xfId="0" applyNumberFormat="1" applyBorder="1" applyAlignment="1">
      <alignment horizontal="left"/>
    </xf>
    <xf numFmtId="0" fontId="69" fillId="0" borderId="1" xfId="0" applyFont="1" applyBorder="1" applyAlignment="1">
      <alignment horizontal="center" vertical="center"/>
    </xf>
    <xf numFmtId="0" fontId="0" fillId="0" borderId="1" xfId="0" applyBorder="1"/>
    <xf numFmtId="0" fontId="69" fillId="0" borderId="1" xfId="0" applyFont="1" applyBorder="1" applyAlignment="1">
      <alignment horizontal="center" vertical="center" wrapText="1"/>
    </xf>
    <xf numFmtId="0" fontId="69" fillId="0" borderId="1" xfId="0" applyNumberFormat="1" applyFont="1" applyBorder="1" applyAlignment="1">
      <alignment horizontal="center" vertical="center"/>
    </xf>
    <xf numFmtId="0" fontId="0" fillId="0" borderId="0" xfId="0" applyNumberFormat="1" applyAlignment="1">
      <alignment horizontal="center"/>
    </xf>
    <xf numFmtId="1" fontId="6" fillId="0" borderId="109" xfId="0" applyNumberFormat="1" applyFont="1" applyFill="1" applyBorder="1" applyAlignment="1">
      <alignment horizontal="center" vertical="center"/>
    </xf>
    <xf numFmtId="1" fontId="6" fillId="0" borderId="79" xfId="0" applyNumberFormat="1" applyFont="1" applyFill="1" applyBorder="1" applyAlignment="1">
      <alignment horizontal="center" vertical="center"/>
    </xf>
    <xf numFmtId="0" fontId="0" fillId="0" borderId="0" xfId="0" applyAlignment="1">
      <alignment horizontal="left"/>
    </xf>
    <xf numFmtId="0" fontId="0" fillId="0" borderId="1" xfId="0" applyBorder="1" applyAlignment="1">
      <alignment horizontal="left" wrapText="1"/>
    </xf>
    <xf numFmtId="0" fontId="0" fillId="0" borderId="1" xfId="0" applyBorder="1" applyAlignment="1">
      <alignment horizontal="left" vertical="center"/>
    </xf>
    <xf numFmtId="49" fontId="0" fillId="0" borderId="1" xfId="0" applyNumberFormat="1" applyBorder="1" applyAlignment="1">
      <alignment horizontal="left"/>
    </xf>
    <xf numFmtId="0" fontId="0" fillId="0" borderId="1" xfId="0" applyBorder="1" applyAlignment="1">
      <alignment horizontal="left" vertical="center" wrapText="1"/>
    </xf>
    <xf numFmtId="49" fontId="0" fillId="0" borderId="1" xfId="0" applyNumberFormat="1" applyBorder="1" applyAlignment="1">
      <alignment horizontal="left" vertical="center"/>
    </xf>
    <xf numFmtId="0" fontId="0" fillId="0" borderId="1" xfId="0" applyNumberFormat="1" applyBorder="1" applyAlignment="1">
      <alignment horizontal="left" vertical="center"/>
    </xf>
    <xf numFmtId="0" fontId="0" fillId="0" borderId="1" xfId="0" applyBorder="1" applyAlignment="1">
      <alignment horizontal="center" vertical="center"/>
    </xf>
    <xf numFmtId="0" fontId="69" fillId="0" borderId="1" xfId="0" applyFont="1" applyBorder="1" applyAlignment="1">
      <alignment horizontal="left" vertical="center"/>
    </xf>
    <xf numFmtId="0" fontId="69" fillId="0" borderId="1" xfId="0" applyFont="1" applyBorder="1" applyAlignment="1">
      <alignment horizontal="left"/>
    </xf>
    <xf numFmtId="49" fontId="0" fillId="0" borderId="1" xfId="0" applyNumberFormat="1" applyBorder="1" applyAlignment="1">
      <alignment horizontal="left" wrapText="1"/>
    </xf>
    <xf numFmtId="0" fontId="0" fillId="0" borderId="1" xfId="0" applyBorder="1" applyAlignment="1"/>
    <xf numFmtId="49" fontId="0" fillId="0" borderId="1" xfId="0" applyNumberFormat="1" applyBorder="1" applyAlignment="1">
      <alignment horizontal="left" vertical="center" wrapText="1"/>
    </xf>
    <xf numFmtId="0" fontId="0" fillId="0" borderId="1" xfId="0" applyBorder="1" applyAlignment="1">
      <alignment vertical="center"/>
    </xf>
    <xf numFmtId="49" fontId="0" fillId="0" borderId="1" xfId="0" applyNumberFormat="1" applyBorder="1" applyAlignment="1"/>
    <xf numFmtId="49" fontId="0" fillId="0" borderId="1" xfId="0" applyNumberFormat="1" applyBorder="1" applyAlignment="1">
      <alignment vertical="center"/>
    </xf>
    <xf numFmtId="0" fontId="21" fillId="0" borderId="0" xfId="0" applyFont="1" applyAlignment="1">
      <alignment horizontal="left" vertical="center"/>
    </xf>
    <xf numFmtId="0" fontId="21" fillId="0" borderId="1" xfId="0" applyFont="1" applyBorder="1" applyAlignment="1">
      <alignment horizontal="left" vertical="center"/>
    </xf>
    <xf numFmtId="0" fontId="70" fillId="0" borderId="1" xfId="0" applyFont="1" applyBorder="1" applyAlignment="1">
      <alignment horizontal="center" vertical="center"/>
    </xf>
    <xf numFmtId="0" fontId="0" fillId="0" borderId="0" xfId="0" applyAlignment="1">
      <alignment horizontal="center" vertical="center" wrapText="1"/>
    </xf>
    <xf numFmtId="9" fontId="0" fillId="0" borderId="55" xfId="0" applyNumberFormat="1" applyBorder="1" applyAlignment="1">
      <alignment horizontal="center"/>
    </xf>
    <xf numFmtId="0" fontId="0" fillId="0" borderId="0" xfId="0" applyFill="1" applyBorder="1" applyAlignment="1">
      <alignment horizontal="center"/>
    </xf>
    <xf numFmtId="9" fontId="0" fillId="0" borderId="60" xfId="0" applyNumberFormat="1" applyBorder="1" applyAlignment="1">
      <alignment horizontal="center"/>
    </xf>
    <xf numFmtId="0" fontId="13" fillId="0" borderId="12"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7" xfId="0" applyFont="1" applyFill="1" applyBorder="1" applyAlignment="1">
      <alignment horizontal="left" vertical="center"/>
    </xf>
    <xf numFmtId="0" fontId="0" fillId="0" borderId="0" xfId="0" applyBorder="1" applyAlignment="1">
      <alignment horizontal="center" vertical="center"/>
    </xf>
    <xf numFmtId="0" fontId="8" fillId="0" borderId="11" xfId="0" applyFont="1" applyBorder="1" applyAlignment="1">
      <alignment horizontal="center" vertical="center"/>
    </xf>
    <xf numFmtId="0" fontId="40" fillId="0" borderId="0" xfId="0" applyFont="1" applyFill="1" applyBorder="1" applyAlignment="1">
      <alignment vertical="center" wrapText="1"/>
    </xf>
    <xf numFmtId="0" fontId="13" fillId="0" borderId="7" xfId="0" applyFont="1" applyFill="1" applyBorder="1" applyAlignment="1">
      <alignment vertical="center"/>
    </xf>
    <xf numFmtId="9" fontId="13" fillId="0" borderId="10" xfId="0" applyNumberFormat="1" applyFont="1" applyFill="1" applyBorder="1" applyAlignment="1">
      <alignment horizontal="center" vertical="center" wrapText="1"/>
    </xf>
    <xf numFmtId="0" fontId="41" fillId="0" borderId="0" xfId="0" applyFont="1" applyFill="1" applyBorder="1" applyAlignment="1">
      <alignment horizontal="center" vertical="center"/>
    </xf>
    <xf numFmtId="0" fontId="7" fillId="0" borderId="0" xfId="0" applyFont="1" applyFill="1" applyBorder="1" applyAlignment="1">
      <alignment horizontal="center"/>
    </xf>
    <xf numFmtId="9" fontId="13" fillId="0" borderId="8" xfId="0" applyNumberFormat="1" applyFont="1" applyFill="1" applyBorder="1" applyAlignment="1">
      <alignment horizontal="center" vertical="center" wrapText="1"/>
    </xf>
    <xf numFmtId="9" fontId="13" fillId="0" borderId="8" xfId="0" applyNumberFormat="1" applyFont="1" applyFill="1" applyBorder="1" applyAlignment="1">
      <alignment horizontal="center" vertical="center"/>
    </xf>
    <xf numFmtId="0" fontId="20" fillId="0" borderId="0" xfId="0" applyFont="1" applyFill="1" applyBorder="1" applyAlignment="1">
      <alignment vertical="center"/>
    </xf>
    <xf numFmtId="0" fontId="13" fillId="0" borderId="12" xfId="0" applyFont="1" applyFill="1" applyBorder="1" applyAlignment="1">
      <alignment vertical="center" wrapText="1"/>
    </xf>
    <xf numFmtId="0" fontId="13" fillId="0" borderId="7" xfId="0" applyFont="1" applyFill="1" applyBorder="1" applyAlignment="1">
      <alignment vertical="center" wrapText="1"/>
    </xf>
    <xf numFmtId="0" fontId="0" fillId="0" borderId="0" xfId="0" applyBorder="1" applyAlignment="1">
      <alignment horizontal="center" vertical="center"/>
    </xf>
    <xf numFmtId="0" fontId="8"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xf>
    <xf numFmtId="0" fontId="1" fillId="0" borderId="0" xfId="0" applyFont="1" applyAlignment="1">
      <alignment horizontal="center"/>
    </xf>
    <xf numFmtId="49" fontId="19" fillId="0" borderId="1" xfId="0" applyNumberFormat="1" applyFont="1" applyBorder="1" applyAlignment="1">
      <alignment horizontal="center" vertical="center" wrapText="1"/>
    </xf>
    <xf numFmtId="0" fontId="73" fillId="11" borderId="0" xfId="0" applyFont="1" applyFill="1"/>
    <xf numFmtId="0" fontId="16" fillId="0" borderId="21" xfId="0" applyNumberFormat="1" applyFont="1" applyFill="1" applyBorder="1" applyAlignment="1">
      <alignment horizontal="center" vertical="center"/>
    </xf>
    <xf numFmtId="0" fontId="8" fillId="0" borderId="29" xfId="0" applyFont="1" applyBorder="1" applyAlignment="1">
      <alignment horizontal="center" vertical="center" wrapText="1"/>
    </xf>
    <xf numFmtId="0" fontId="6" fillId="0" borderId="0" xfId="0" applyFont="1" applyBorder="1" applyAlignment="1">
      <alignment horizontal="left"/>
    </xf>
    <xf numFmtId="0" fontId="17" fillId="0" borderId="9" xfId="0" applyFont="1" applyBorder="1" applyAlignment="1">
      <alignment horizontal="center" vertical="center" wrapText="1"/>
    </xf>
    <xf numFmtId="0" fontId="16" fillId="0" borderId="21" xfId="0" applyFont="1" applyFill="1" applyBorder="1" applyAlignment="1">
      <alignment horizontal="center" vertical="center"/>
    </xf>
    <xf numFmtId="0" fontId="20" fillId="0" borderId="14" xfId="0" applyFont="1" applyBorder="1" applyAlignment="1">
      <alignment vertical="center" wrapText="1"/>
    </xf>
    <xf numFmtId="0" fontId="20" fillId="0" borderId="9" xfId="0" applyFont="1" applyBorder="1" applyAlignment="1">
      <alignment vertical="center" wrapText="1"/>
    </xf>
    <xf numFmtId="0" fontId="28" fillId="0" borderId="2" xfId="0" applyFont="1" applyBorder="1" applyAlignment="1">
      <alignment horizontal="center" vertical="center" wrapText="1"/>
    </xf>
    <xf numFmtId="0" fontId="28" fillId="9" borderId="4" xfId="0" applyFont="1" applyFill="1" applyBorder="1" applyAlignment="1">
      <alignment horizontal="center" vertical="center" wrapText="1"/>
    </xf>
    <xf numFmtId="0" fontId="8" fillId="0" borderId="6" xfId="0" applyFont="1" applyBorder="1" applyAlignment="1">
      <alignment vertical="center" wrapText="1"/>
    </xf>
    <xf numFmtId="0" fontId="0" fillId="0" borderId="8" xfId="0" applyBorder="1" applyAlignment="1">
      <alignment vertical="center" wrapText="1"/>
    </xf>
    <xf numFmtId="0" fontId="0" fillId="0" borderId="11" xfId="0" applyBorder="1" applyAlignment="1">
      <alignment vertical="center" wrapText="1"/>
    </xf>
    <xf numFmtId="0" fontId="1" fillId="0" borderId="21" xfId="0" applyFont="1" applyBorder="1" applyAlignment="1">
      <alignment horizontal="center" vertical="center" wrapText="1"/>
    </xf>
    <xf numFmtId="0" fontId="0" fillId="0" borderId="8" xfId="0" applyBorder="1"/>
    <xf numFmtId="0" fontId="23" fillId="0" borderId="2" xfId="0" applyFont="1" applyBorder="1" applyAlignment="1">
      <alignment horizontal="center" vertical="center" wrapText="1"/>
    </xf>
    <xf numFmtId="0" fontId="28" fillId="9" borderId="6" xfId="0" applyFont="1" applyFill="1" applyBorder="1" applyAlignment="1">
      <alignment horizontal="right" vertical="center" wrapText="1"/>
    </xf>
    <xf numFmtId="0" fontId="29" fillId="0" borderId="3" xfId="0" applyFont="1" applyBorder="1" applyAlignment="1">
      <alignment horizontal="center" vertical="center" wrapText="1"/>
    </xf>
    <xf numFmtId="9" fontId="7" fillId="0" borderId="129" xfId="0" applyNumberFormat="1" applyFont="1" applyFill="1" applyBorder="1" applyAlignment="1">
      <alignment horizontal="center" vertical="center"/>
    </xf>
    <xf numFmtId="0" fontId="15" fillId="0" borderId="130" xfId="0" applyFont="1" applyBorder="1" applyAlignment="1">
      <alignment horizontal="center" vertical="center"/>
    </xf>
    <xf numFmtId="0" fontId="8" fillId="0" borderId="131" xfId="0" applyFont="1" applyBorder="1" applyAlignment="1">
      <alignment horizontal="center" vertical="center"/>
    </xf>
    <xf numFmtId="0" fontId="69" fillId="0" borderId="3" xfId="0" applyFont="1" applyBorder="1" applyAlignment="1">
      <alignment vertical="center" wrapText="1"/>
    </xf>
    <xf numFmtId="0" fontId="23" fillId="0" borderId="3" xfId="0" applyFont="1" applyBorder="1" applyAlignment="1">
      <alignment horizontal="center" vertical="center" wrapText="1"/>
    </xf>
    <xf numFmtId="0" fontId="69" fillId="0" borderId="0" xfId="0" applyFont="1"/>
    <xf numFmtId="0" fontId="69" fillId="0" borderId="4" xfId="0" applyFont="1" applyBorder="1" applyAlignment="1">
      <alignment vertical="center" wrapText="1"/>
    </xf>
    <xf numFmtId="0" fontId="8" fillId="0" borderId="0" xfId="0" applyFont="1" applyBorder="1" applyAlignment="1">
      <alignment horizontal="center" vertical="center" wrapText="1"/>
    </xf>
    <xf numFmtId="0" fontId="2" fillId="0" borderId="4" xfId="0" applyFont="1" applyBorder="1" applyAlignment="1">
      <alignment horizontal="center" vertical="center" wrapText="1"/>
    </xf>
    <xf numFmtId="0" fontId="23" fillId="0" borderId="27" xfId="0" applyFont="1" applyBorder="1" applyAlignment="1" applyProtection="1">
      <alignment horizontal="center" vertical="center" wrapText="1"/>
      <protection locked="0"/>
    </xf>
    <xf numFmtId="0" fontId="28" fillId="9" borderId="27" xfId="0" applyFont="1" applyFill="1" applyBorder="1" applyAlignment="1" applyProtection="1">
      <alignment horizontal="center" vertical="center" wrapText="1"/>
      <protection locked="0"/>
    </xf>
    <xf numFmtId="0" fontId="29" fillId="0" borderId="27" xfId="0" applyFont="1" applyBorder="1" applyAlignment="1" applyProtection="1">
      <alignment horizontal="center" vertical="center" wrapText="1"/>
      <protection locked="0"/>
    </xf>
    <xf numFmtId="0" fontId="28" fillId="0" borderId="27" xfId="0" applyFont="1" applyBorder="1" applyAlignment="1" applyProtection="1">
      <alignment horizontal="center" vertical="center" wrapText="1"/>
      <protection locked="0"/>
    </xf>
    <xf numFmtId="0" fontId="29" fillId="0" borderId="126" xfId="0" applyFont="1" applyBorder="1" applyAlignment="1" applyProtection="1">
      <alignment horizontal="center" vertical="center" wrapText="1"/>
      <protection locked="0"/>
    </xf>
    <xf numFmtId="49" fontId="1" fillId="8" borderId="27" xfId="0" applyNumberFormat="1" applyFont="1" applyFill="1" applyBorder="1" applyAlignment="1" applyProtection="1">
      <alignment horizontal="left" vertical="center" wrapText="1"/>
      <protection locked="0"/>
    </xf>
    <xf numFmtId="0" fontId="0" fillId="0" borderId="0" xfId="0" applyProtection="1">
      <protection hidden="1"/>
    </xf>
    <xf numFmtId="0" fontId="0" fillId="0" borderId="0" xfId="0" applyFill="1" applyProtection="1">
      <protection hidden="1"/>
    </xf>
    <xf numFmtId="0" fontId="35" fillId="0" borderId="0" xfId="0" applyFont="1" applyProtection="1">
      <protection hidden="1"/>
    </xf>
    <xf numFmtId="0" fontId="35" fillId="0" borderId="0" xfId="0" applyFont="1" applyFill="1" applyProtection="1">
      <protection hidden="1"/>
    </xf>
    <xf numFmtId="0" fontId="39" fillId="0" borderId="0" xfId="0" applyFont="1" applyFill="1" applyBorder="1" applyAlignment="1" applyProtection="1">
      <alignment vertical="center" wrapText="1"/>
      <protection hidden="1"/>
    </xf>
    <xf numFmtId="0" fontId="35" fillId="0" borderId="0" xfId="0" applyFont="1" applyFill="1" applyBorder="1" applyProtection="1">
      <protection hidden="1"/>
    </xf>
    <xf numFmtId="0" fontId="39" fillId="0" borderId="0" xfId="0" applyFont="1" applyFill="1" applyBorder="1" applyAlignment="1" applyProtection="1">
      <alignment horizontal="center" vertical="center" wrapText="1"/>
      <protection hidden="1"/>
    </xf>
    <xf numFmtId="0" fontId="0" fillId="0" borderId="0" xfId="0" applyFill="1" applyBorder="1" applyProtection="1">
      <protection hidden="1"/>
    </xf>
    <xf numFmtId="0" fontId="0" fillId="0" borderId="0" xfId="0" applyBorder="1" applyAlignment="1" applyProtection="1">
      <alignment horizontal="center" vertical="center"/>
      <protection hidden="1"/>
    </xf>
    <xf numFmtId="0" fontId="1" fillId="0" borderId="0" xfId="0" applyFont="1" applyFill="1" applyBorder="1" applyAlignment="1" applyProtection="1">
      <alignment horizontal="center" vertical="center"/>
      <protection hidden="1"/>
    </xf>
    <xf numFmtId="9" fontId="39" fillId="0" borderId="0" xfId="1" applyFont="1" applyFill="1" applyBorder="1" applyAlignment="1" applyProtection="1">
      <alignment horizontal="center"/>
      <protection hidden="1"/>
    </xf>
    <xf numFmtId="0" fontId="0" fillId="0" borderId="0" xfId="0" applyFont="1" applyFill="1" applyBorder="1" applyAlignment="1" applyProtection="1">
      <alignment horizontal="center"/>
      <protection hidden="1"/>
    </xf>
    <xf numFmtId="0" fontId="42" fillId="0" borderId="0" xfId="0" applyFont="1" applyProtection="1">
      <protection hidden="1"/>
    </xf>
    <xf numFmtId="0" fontId="34" fillId="0" borderId="0" xfId="0" applyFont="1" applyProtection="1">
      <protection hidden="1"/>
    </xf>
    <xf numFmtId="0" fontId="43" fillId="0" borderId="0" xfId="0" applyFont="1" applyBorder="1" applyProtection="1">
      <protection hidden="1"/>
    </xf>
    <xf numFmtId="0" fontId="35" fillId="0" borderId="0" xfId="0" applyFont="1" applyBorder="1" applyProtection="1">
      <protection hidden="1"/>
    </xf>
    <xf numFmtId="1" fontId="6" fillId="0" borderId="1" xfId="0" applyNumberFormat="1" applyFont="1" applyFill="1" applyBorder="1" applyAlignment="1" applyProtection="1">
      <alignment horizontal="center" vertical="center"/>
      <protection hidden="1"/>
    </xf>
    <xf numFmtId="165" fontId="37" fillId="0" borderId="0" xfId="0" applyNumberFormat="1" applyFont="1" applyFill="1" applyBorder="1" applyAlignment="1" applyProtection="1">
      <alignment horizontal="center" vertical="center"/>
      <protection hidden="1"/>
    </xf>
    <xf numFmtId="0" fontId="36" fillId="0" borderId="0" xfId="0" applyFont="1" applyFill="1" applyBorder="1" applyAlignment="1" applyProtection="1">
      <alignment horizontal="center" vertical="center" wrapText="1"/>
      <protection hidden="1"/>
    </xf>
    <xf numFmtId="0" fontId="39" fillId="5" borderId="96" xfId="0" applyFont="1" applyFill="1" applyBorder="1" applyAlignment="1" applyProtection="1">
      <alignment horizontal="center" vertical="center" wrapText="1"/>
      <protection hidden="1"/>
    </xf>
    <xf numFmtId="0" fontId="39" fillId="2" borderId="97" xfId="0" applyFont="1" applyFill="1" applyBorder="1" applyAlignment="1" applyProtection="1">
      <alignment horizontal="center" vertical="center" wrapText="1"/>
      <protection hidden="1"/>
    </xf>
    <xf numFmtId="0" fontId="39" fillId="3" borderId="97" xfId="0" applyFont="1" applyFill="1" applyBorder="1" applyAlignment="1" applyProtection="1">
      <alignment horizontal="center" vertical="center" wrapText="1"/>
      <protection hidden="1"/>
    </xf>
    <xf numFmtId="0" fontId="39" fillId="4" borderId="97" xfId="0" applyFont="1" applyFill="1" applyBorder="1" applyAlignment="1" applyProtection="1">
      <alignment horizontal="center" vertical="center" wrapText="1"/>
      <protection hidden="1"/>
    </xf>
    <xf numFmtId="0" fontId="39" fillId="6" borderId="98" xfId="0" applyFont="1" applyFill="1" applyBorder="1" applyAlignment="1" applyProtection="1">
      <alignment horizontal="center" vertical="center" wrapText="1"/>
      <protection hidden="1"/>
    </xf>
    <xf numFmtId="164" fontId="38" fillId="0" borderId="59" xfId="0" applyNumberFormat="1" applyFont="1" applyFill="1" applyBorder="1" applyAlignment="1" applyProtection="1">
      <alignment vertical="center"/>
      <protection hidden="1"/>
    </xf>
    <xf numFmtId="1" fontId="37" fillId="0" borderId="60" xfId="0" applyNumberFormat="1" applyFont="1" applyFill="1" applyBorder="1" applyAlignment="1" applyProtection="1">
      <alignment horizontal="center" vertical="center"/>
      <protection hidden="1"/>
    </xf>
    <xf numFmtId="49" fontId="1" fillId="8" borderId="5" xfId="0" applyNumberFormat="1" applyFont="1" applyFill="1" applyBorder="1" applyAlignment="1" applyProtection="1">
      <alignment horizontal="left" vertical="center" wrapText="1"/>
      <protection hidden="1"/>
    </xf>
    <xf numFmtId="0" fontId="1" fillId="0" borderId="1" xfId="0" applyFont="1" applyFill="1" applyBorder="1" applyAlignment="1" applyProtection="1">
      <alignment horizontal="center" vertical="center"/>
      <protection hidden="1"/>
    </xf>
    <xf numFmtId="49" fontId="1" fillId="8" borderId="1" xfId="0" applyNumberFormat="1" applyFont="1" applyFill="1" applyBorder="1" applyAlignment="1" applyProtection="1">
      <alignment horizontal="left" vertical="center" wrapText="1"/>
      <protection hidden="1"/>
    </xf>
    <xf numFmtId="1" fontId="38" fillId="0" borderId="31" xfId="0" applyNumberFormat="1" applyFont="1" applyFill="1" applyBorder="1" applyAlignment="1" applyProtection="1">
      <alignment horizontal="center" vertical="center"/>
      <protection hidden="1"/>
    </xf>
    <xf numFmtId="9" fontId="39" fillId="0" borderId="99" xfId="1" applyFont="1" applyFill="1" applyBorder="1" applyAlignment="1" applyProtection="1">
      <alignment horizontal="center"/>
      <protection hidden="1"/>
    </xf>
    <xf numFmtId="9" fontId="39" fillId="0" borderId="100" xfId="1" applyFont="1" applyFill="1" applyBorder="1" applyAlignment="1" applyProtection="1">
      <alignment horizontal="center"/>
      <protection hidden="1"/>
    </xf>
    <xf numFmtId="9" fontId="39" fillId="0" borderId="101" xfId="1" applyFont="1" applyFill="1" applyBorder="1" applyAlignment="1" applyProtection="1">
      <alignment horizontal="center"/>
      <protection hidden="1"/>
    </xf>
    <xf numFmtId="1" fontId="39" fillId="0" borderId="99" xfId="1" applyNumberFormat="1" applyFont="1" applyFill="1" applyBorder="1" applyAlignment="1" applyProtection="1">
      <alignment horizontal="center"/>
      <protection hidden="1"/>
    </xf>
    <xf numFmtId="1" fontId="39" fillId="0" borderId="100" xfId="1" applyNumberFormat="1" applyFont="1" applyFill="1" applyBorder="1" applyAlignment="1" applyProtection="1">
      <alignment horizontal="center"/>
      <protection hidden="1"/>
    </xf>
    <xf numFmtId="1" fontId="39" fillId="0" borderId="101" xfId="1" applyNumberFormat="1" applyFont="1" applyFill="1" applyBorder="1" applyAlignment="1" applyProtection="1">
      <alignment horizontal="center"/>
      <protection hidden="1"/>
    </xf>
    <xf numFmtId="1" fontId="39" fillId="0" borderId="0" xfId="1" applyNumberFormat="1" applyFont="1" applyFill="1" applyBorder="1" applyAlignment="1" applyProtection="1">
      <alignment horizontal="center"/>
      <protection hidden="1"/>
    </xf>
    <xf numFmtId="49" fontId="38" fillId="0" borderId="5" xfId="0" applyNumberFormat="1" applyFont="1" applyFill="1" applyBorder="1" applyAlignment="1" applyProtection="1">
      <alignment horizontal="left" vertical="center" wrapText="1"/>
      <protection hidden="1"/>
    </xf>
    <xf numFmtId="164" fontId="38" fillId="0" borderId="61" xfId="0" applyNumberFormat="1" applyFont="1" applyFill="1" applyBorder="1" applyAlignment="1" applyProtection="1">
      <alignment vertical="center"/>
      <protection hidden="1"/>
    </xf>
    <xf numFmtId="1" fontId="37" fillId="0" borderId="62" xfId="0" applyNumberFormat="1" applyFont="1" applyFill="1" applyBorder="1" applyAlignment="1" applyProtection="1">
      <alignment horizontal="center" vertical="center"/>
      <protection hidden="1"/>
    </xf>
    <xf numFmtId="0" fontId="38" fillId="0" borderId="5" xfId="0" applyFont="1" applyFill="1" applyBorder="1" applyAlignment="1" applyProtection="1">
      <alignment horizontal="left" vertical="center" wrapText="1"/>
      <protection hidden="1"/>
    </xf>
    <xf numFmtId="9" fontId="39" fillId="0" borderId="102" xfId="1" applyFont="1" applyFill="1" applyBorder="1" applyAlignment="1" applyProtection="1">
      <alignment horizontal="center"/>
      <protection hidden="1"/>
    </xf>
    <xf numFmtId="9" fontId="39" fillId="0" borderId="103" xfId="1" applyFont="1" applyFill="1" applyBorder="1" applyAlignment="1" applyProtection="1">
      <alignment horizontal="center"/>
      <protection hidden="1"/>
    </xf>
    <xf numFmtId="9" fontId="39" fillId="0" borderId="104" xfId="1" applyFont="1" applyFill="1" applyBorder="1" applyAlignment="1" applyProtection="1">
      <alignment horizontal="center"/>
      <protection hidden="1"/>
    </xf>
    <xf numFmtId="1" fontId="39" fillId="0" borderId="103" xfId="1" applyNumberFormat="1" applyFont="1" applyFill="1" applyBorder="1" applyAlignment="1" applyProtection="1">
      <alignment horizontal="center"/>
      <protection hidden="1"/>
    </xf>
    <xf numFmtId="1" fontId="39" fillId="0" borderId="104" xfId="1" applyNumberFormat="1" applyFont="1" applyFill="1" applyBorder="1" applyAlignment="1" applyProtection="1">
      <alignment horizontal="center"/>
      <protection hidden="1"/>
    </xf>
    <xf numFmtId="0" fontId="0" fillId="0" borderId="0" xfId="0" applyBorder="1" applyProtection="1">
      <protection hidden="1"/>
    </xf>
    <xf numFmtId="0" fontId="0" fillId="0" borderId="0" xfId="0" applyFill="1" applyAlignment="1" applyProtection="1">
      <alignment horizontal="left"/>
      <protection hidden="1"/>
    </xf>
    <xf numFmtId="1" fontId="0" fillId="0" borderId="0" xfId="0" applyNumberFormat="1" applyFill="1" applyProtection="1">
      <protection hidden="1"/>
    </xf>
    <xf numFmtId="0" fontId="43" fillId="0" borderId="0" xfId="0" applyFont="1" applyFill="1" applyBorder="1" applyProtection="1">
      <protection hidden="1"/>
    </xf>
    <xf numFmtId="164" fontId="38" fillId="0" borderId="0" xfId="0" applyNumberFormat="1" applyFont="1" applyFill="1" applyBorder="1" applyAlignment="1" applyProtection="1">
      <alignment vertical="center"/>
      <protection hidden="1"/>
    </xf>
    <xf numFmtId="164" fontId="38" fillId="0" borderId="0" xfId="0" applyNumberFormat="1" applyFont="1" applyFill="1" applyBorder="1" applyAlignment="1" applyProtection="1">
      <alignment horizontal="center" vertical="center"/>
      <protection hidden="1"/>
    </xf>
    <xf numFmtId="49" fontId="38" fillId="0" borderId="0" xfId="0" applyNumberFormat="1" applyFont="1" applyFill="1" applyBorder="1" applyAlignment="1" applyProtection="1">
      <alignment horizontal="left" vertical="center" wrapText="1"/>
      <protection hidden="1"/>
    </xf>
    <xf numFmtId="49" fontId="1" fillId="0" borderId="0" xfId="0" applyNumberFormat="1" applyFont="1" applyFill="1" applyBorder="1" applyAlignment="1" applyProtection="1">
      <alignment horizontal="left" vertical="center" wrapText="1"/>
      <protection hidden="1"/>
    </xf>
    <xf numFmtId="0" fontId="48" fillId="0" borderId="0" xfId="0" applyFont="1" applyFill="1" applyBorder="1" applyAlignment="1" applyProtection="1">
      <alignment horizontal="center" vertical="center" wrapText="1"/>
      <protection hidden="1"/>
    </xf>
    <xf numFmtId="0" fontId="39" fillId="5" borderId="53" xfId="0" applyFont="1" applyFill="1" applyBorder="1" applyAlignment="1" applyProtection="1">
      <alignment horizontal="center" vertical="center" wrapText="1"/>
      <protection hidden="1"/>
    </xf>
    <xf numFmtId="0" fontId="39" fillId="2" borderId="64" xfId="0" applyFont="1" applyFill="1" applyBorder="1" applyAlignment="1" applyProtection="1">
      <alignment horizontal="center" vertical="center" wrapText="1"/>
      <protection hidden="1"/>
    </xf>
    <xf numFmtId="0" fontId="39" fillId="3" borderId="64" xfId="0" applyFont="1" applyFill="1" applyBorder="1" applyAlignment="1" applyProtection="1">
      <alignment horizontal="center" vertical="center" wrapText="1"/>
      <protection hidden="1"/>
    </xf>
    <xf numFmtId="0" fontId="39" fillId="4" borderId="64" xfId="0" applyFont="1" applyFill="1" applyBorder="1" applyAlignment="1" applyProtection="1">
      <alignment horizontal="center" vertical="center" wrapText="1"/>
      <protection hidden="1"/>
    </xf>
    <xf numFmtId="0" fontId="39" fillId="6" borderId="54" xfId="0" applyFont="1" applyFill="1" applyBorder="1" applyAlignment="1" applyProtection="1">
      <alignment horizontal="center" vertical="center" wrapText="1"/>
      <protection hidden="1"/>
    </xf>
    <xf numFmtId="0" fontId="1" fillId="0" borderId="21" xfId="0" applyFont="1" applyFill="1" applyBorder="1" applyAlignment="1" applyProtection="1">
      <alignment horizontal="center" vertical="center"/>
      <protection hidden="1"/>
    </xf>
    <xf numFmtId="1" fontId="38" fillId="0" borderId="48" xfId="0" applyNumberFormat="1" applyFont="1" applyFill="1" applyBorder="1" applyAlignment="1" applyProtection="1">
      <alignment horizontal="center" vertical="center"/>
      <protection hidden="1"/>
    </xf>
    <xf numFmtId="1" fontId="38" fillId="0" borderId="32" xfId="0" applyNumberFormat="1" applyFont="1" applyFill="1" applyBorder="1" applyAlignment="1" applyProtection="1">
      <alignment horizontal="center" vertical="center"/>
      <protection hidden="1"/>
    </xf>
    <xf numFmtId="9" fontId="0" fillId="0" borderId="55" xfId="0" applyNumberFormat="1" applyBorder="1" applyAlignment="1" applyProtection="1">
      <alignment horizontal="center"/>
      <protection hidden="1"/>
    </xf>
    <xf numFmtId="9" fontId="39" fillId="0" borderId="1" xfId="1" applyFont="1" applyFill="1" applyBorder="1" applyAlignment="1" applyProtection="1">
      <alignment horizontal="center"/>
      <protection hidden="1"/>
    </xf>
    <xf numFmtId="9" fontId="39" fillId="0" borderId="60" xfId="1" applyFont="1" applyFill="1" applyBorder="1" applyAlignment="1" applyProtection="1">
      <alignment horizontal="center"/>
      <protection hidden="1"/>
    </xf>
    <xf numFmtId="1" fontId="0" fillId="0" borderId="55" xfId="0" applyNumberFormat="1" applyBorder="1" applyAlignment="1" applyProtection="1">
      <alignment horizontal="center"/>
      <protection hidden="1"/>
    </xf>
    <xf numFmtId="1" fontId="39" fillId="0" borderId="1" xfId="1" applyNumberFormat="1" applyFont="1" applyFill="1" applyBorder="1" applyAlignment="1" applyProtection="1">
      <alignment horizontal="center"/>
      <protection hidden="1"/>
    </xf>
    <xf numFmtId="1" fontId="39" fillId="0" borderId="60" xfId="1" applyNumberFormat="1" applyFont="1" applyFill="1" applyBorder="1" applyAlignment="1" applyProtection="1">
      <alignment horizontal="center"/>
      <protection hidden="1"/>
    </xf>
    <xf numFmtId="0" fontId="1" fillId="0" borderId="6" xfId="0" applyFont="1" applyFill="1" applyBorder="1" applyAlignment="1" applyProtection="1">
      <alignment horizontal="center" vertical="center"/>
      <protection hidden="1"/>
    </xf>
    <xf numFmtId="9" fontId="0" fillId="0" borderId="57" xfId="0" applyNumberFormat="1" applyBorder="1" applyAlignment="1" applyProtection="1">
      <alignment horizontal="center"/>
      <protection hidden="1"/>
    </xf>
    <xf numFmtId="9" fontId="39" fillId="0" borderId="63" xfId="1" applyFont="1" applyFill="1" applyBorder="1" applyAlignment="1" applyProtection="1">
      <alignment horizontal="center"/>
      <protection hidden="1"/>
    </xf>
    <xf numFmtId="9" fontId="39" fillId="0" borderId="62" xfId="1" applyFont="1" applyFill="1" applyBorder="1" applyAlignment="1" applyProtection="1">
      <alignment horizontal="center"/>
      <protection hidden="1"/>
    </xf>
    <xf numFmtId="1" fontId="0" fillId="0" borderId="57" xfId="0" applyNumberFormat="1" applyBorder="1" applyAlignment="1" applyProtection="1">
      <alignment horizontal="center"/>
      <protection hidden="1"/>
    </xf>
    <xf numFmtId="1" fontId="39" fillId="0" borderId="63" xfId="1" applyNumberFormat="1" applyFont="1" applyFill="1" applyBorder="1" applyAlignment="1" applyProtection="1">
      <alignment horizontal="center"/>
      <protection hidden="1"/>
    </xf>
    <xf numFmtId="1" fontId="39" fillId="0" borderId="62" xfId="1" applyNumberFormat="1" applyFont="1" applyFill="1" applyBorder="1" applyAlignment="1" applyProtection="1">
      <alignment horizontal="center"/>
      <protection hidden="1"/>
    </xf>
    <xf numFmtId="49" fontId="0" fillId="0" borderId="0" xfId="0" applyNumberFormat="1" applyBorder="1" applyProtection="1">
      <protection hidden="1"/>
    </xf>
    <xf numFmtId="9" fontId="39" fillId="0" borderId="57" xfId="1" applyFont="1" applyFill="1" applyBorder="1" applyAlignment="1" applyProtection="1">
      <alignment horizontal="center"/>
      <protection hidden="1"/>
    </xf>
    <xf numFmtId="1" fontId="39" fillId="0" borderId="57" xfId="1" applyNumberFormat="1" applyFont="1" applyFill="1" applyBorder="1" applyAlignment="1" applyProtection="1">
      <alignment horizontal="center"/>
      <protection hidden="1"/>
    </xf>
    <xf numFmtId="1" fontId="39" fillId="0" borderId="72" xfId="1" applyNumberFormat="1" applyFont="1" applyFill="1" applyBorder="1" applyAlignment="1" applyProtection="1">
      <alignment horizontal="center"/>
      <protection hidden="1"/>
    </xf>
    <xf numFmtId="1" fontId="39" fillId="0" borderId="58" xfId="1" applyNumberFormat="1" applyFont="1" applyFill="1" applyBorder="1" applyAlignment="1" applyProtection="1">
      <alignment horizontal="center"/>
      <protection hidden="1"/>
    </xf>
    <xf numFmtId="9" fontId="0" fillId="0" borderId="0" xfId="0" applyNumberFormat="1" applyProtection="1">
      <protection hidden="1"/>
    </xf>
    <xf numFmtId="0" fontId="0" fillId="0" borderId="0" xfId="0" applyAlignment="1" applyProtection="1">
      <alignment horizontal="center"/>
      <protection hidden="1"/>
    </xf>
    <xf numFmtId="0" fontId="0" fillId="0" borderId="80" xfId="0" applyBorder="1" applyProtection="1">
      <protection hidden="1"/>
    </xf>
    <xf numFmtId="0" fontId="0" fillId="0" borderId="81" xfId="0" applyBorder="1" applyProtection="1">
      <protection hidden="1"/>
    </xf>
    <xf numFmtId="9" fontId="39" fillId="0" borderId="81" xfId="1" applyFont="1" applyFill="1" applyBorder="1" applyAlignment="1" applyProtection="1">
      <alignment horizontal="center"/>
      <protection hidden="1"/>
    </xf>
    <xf numFmtId="0" fontId="0" fillId="0" borderId="81" xfId="0" applyFill="1" applyBorder="1" applyProtection="1">
      <protection hidden="1"/>
    </xf>
    <xf numFmtId="0" fontId="35" fillId="0" borderId="81" xfId="0" applyFont="1" applyFill="1" applyBorder="1" applyProtection="1">
      <protection hidden="1"/>
    </xf>
    <xf numFmtId="0" fontId="0" fillId="0" borderId="83" xfId="0" applyBorder="1" applyProtection="1">
      <protection hidden="1"/>
    </xf>
    <xf numFmtId="1" fontId="0" fillId="0" borderId="0" xfId="0" applyNumberFormat="1" applyBorder="1" applyProtection="1">
      <protection hidden="1"/>
    </xf>
    <xf numFmtId="0" fontId="0" fillId="0" borderId="0" xfId="0" applyFill="1" applyBorder="1" applyAlignment="1" applyProtection="1">
      <alignment horizontal="left"/>
      <protection hidden="1"/>
    </xf>
    <xf numFmtId="1" fontId="0" fillId="0" borderId="59" xfId="0" applyNumberFormat="1" applyBorder="1" applyAlignment="1" applyProtection="1">
      <alignment horizontal="center" vertical="center"/>
      <protection hidden="1"/>
    </xf>
    <xf numFmtId="1" fontId="0" fillId="0" borderId="1" xfId="0" applyNumberFormat="1" applyBorder="1" applyAlignment="1" applyProtection="1">
      <alignment horizontal="center" vertical="center"/>
      <protection hidden="1"/>
    </xf>
    <xf numFmtId="1" fontId="0" fillId="0" borderId="60" xfId="0" applyNumberFormat="1" applyBorder="1" applyAlignment="1" applyProtection="1">
      <alignment horizontal="center" vertical="center"/>
      <protection hidden="1"/>
    </xf>
    <xf numFmtId="1" fontId="0" fillId="0" borderId="0" xfId="0" applyNumberFormat="1" applyFill="1" applyBorder="1" applyProtection="1">
      <protection hidden="1"/>
    </xf>
    <xf numFmtId="9" fontId="0" fillId="0" borderId="57" xfId="0" applyNumberFormat="1" applyFill="1" applyBorder="1" applyAlignment="1" applyProtection="1">
      <alignment horizontal="center" vertical="center"/>
      <protection hidden="1"/>
    </xf>
    <xf numFmtId="9" fontId="0" fillId="0" borderId="63" xfId="0" applyNumberFormat="1" applyFill="1" applyBorder="1" applyAlignment="1" applyProtection="1">
      <alignment horizontal="center" vertical="center"/>
      <protection hidden="1"/>
    </xf>
    <xf numFmtId="9" fontId="0" fillId="0" borderId="62" xfId="0" applyNumberFormat="1" applyFill="1" applyBorder="1" applyAlignment="1" applyProtection="1">
      <alignment horizontal="center" vertical="center"/>
      <protection hidden="1"/>
    </xf>
    <xf numFmtId="10" fontId="0" fillId="0" borderId="0" xfId="0" applyNumberFormat="1" applyFill="1" applyBorder="1" applyProtection="1">
      <protection hidden="1"/>
    </xf>
    <xf numFmtId="0" fontId="0" fillId="0" borderId="85" xfId="0" applyFill="1" applyBorder="1" applyProtection="1">
      <protection hidden="1"/>
    </xf>
    <xf numFmtId="0" fontId="0" fillId="0" borderId="86" xfId="0" applyFill="1" applyBorder="1" applyProtection="1">
      <protection hidden="1"/>
    </xf>
    <xf numFmtId="0" fontId="0" fillId="0" borderId="86" xfId="0" applyBorder="1" applyProtection="1">
      <protection hidden="1"/>
    </xf>
    <xf numFmtId="1" fontId="6" fillId="0" borderId="1" xfId="0" applyNumberFormat="1" applyFont="1" applyBorder="1" applyAlignment="1">
      <alignment horizontal="center" vertical="center"/>
    </xf>
    <xf numFmtId="1" fontId="18" fillId="0" borderId="0" xfId="0" applyNumberFormat="1" applyFont="1" applyFill="1" applyBorder="1" applyAlignment="1">
      <alignment vertical="center"/>
    </xf>
    <xf numFmtId="1" fontId="18" fillId="0" borderId="1" xfId="0" applyNumberFormat="1" applyFont="1" applyFill="1" applyBorder="1" applyAlignment="1">
      <alignment horizontal="center" vertical="center"/>
    </xf>
    <xf numFmtId="1" fontId="6" fillId="0" borderId="5" xfId="0" applyNumberFormat="1" applyFont="1" applyBorder="1" applyAlignment="1">
      <alignment horizontal="center" vertical="center"/>
    </xf>
    <xf numFmtId="0" fontId="39" fillId="0" borderId="21" xfId="0" applyFont="1" applyBorder="1" applyAlignment="1">
      <alignment vertical="center"/>
    </xf>
    <xf numFmtId="0" fontId="39" fillId="11" borderId="92" xfId="0" applyFont="1" applyFill="1" applyBorder="1" applyAlignment="1">
      <alignment vertical="center"/>
    </xf>
    <xf numFmtId="164" fontId="6" fillId="0" borderId="5" xfId="0" applyNumberFormat="1" applyFont="1" applyFill="1" applyBorder="1" applyAlignment="1">
      <alignment horizontal="center" vertical="center"/>
    </xf>
    <xf numFmtId="164" fontId="6" fillId="0" borderId="77" xfId="0" applyNumberFormat="1" applyFont="1" applyFill="1" applyBorder="1" applyAlignment="1">
      <alignment horizontal="center" vertical="center"/>
    </xf>
    <xf numFmtId="0" fontId="26" fillId="0" borderId="0" xfId="0" applyFont="1" applyBorder="1"/>
    <xf numFmtId="0" fontId="26" fillId="0" borderId="0" xfId="0" applyFont="1"/>
    <xf numFmtId="0" fontId="26" fillId="0" borderId="0" xfId="0" applyFont="1" applyFill="1" applyBorder="1"/>
    <xf numFmtId="0" fontId="1" fillId="3" borderId="1" xfId="0" applyFont="1" applyFill="1" applyBorder="1" applyAlignment="1">
      <alignment vertical="center" wrapText="1"/>
    </xf>
    <xf numFmtId="0" fontId="20" fillId="0" borderId="4" xfId="0" applyFont="1" applyBorder="1" applyAlignment="1">
      <alignment vertical="top" wrapText="1"/>
    </xf>
    <xf numFmtId="0" fontId="26" fillId="0" borderId="0" xfId="0" applyFont="1" applyFill="1"/>
    <xf numFmtId="0" fontId="1" fillId="2" borderId="1" xfId="0" applyFont="1" applyFill="1" applyBorder="1" applyAlignment="1">
      <alignment vertical="center" wrapText="1"/>
    </xf>
    <xf numFmtId="0" fontId="39" fillId="0" borderId="21" xfId="0" applyFont="1" applyBorder="1" applyAlignment="1">
      <alignment vertical="center" wrapText="1"/>
    </xf>
    <xf numFmtId="0" fontId="39" fillId="11" borderId="14" xfId="0" applyFont="1" applyFill="1" applyBorder="1" applyAlignment="1">
      <alignment vertical="center"/>
    </xf>
    <xf numFmtId="0" fontId="68" fillId="0" borderId="74" xfId="0" applyFont="1" applyFill="1" applyBorder="1" applyAlignment="1">
      <alignment horizontal="center" vertical="center" wrapText="1"/>
    </xf>
    <xf numFmtId="0" fontId="39" fillId="11" borderId="86" xfId="0" applyFont="1" applyFill="1" applyBorder="1" applyAlignment="1">
      <alignment vertical="center"/>
    </xf>
    <xf numFmtId="0" fontId="36" fillId="0" borderId="76" xfId="0" applyFont="1" applyFill="1" applyBorder="1" applyAlignment="1">
      <alignment horizontal="center" vertical="center" wrapText="1"/>
    </xf>
    <xf numFmtId="0" fontId="20" fillId="0" borderId="0" xfId="0" applyFont="1" applyAlignment="1">
      <alignment wrapText="1"/>
    </xf>
    <xf numFmtId="49" fontId="20" fillId="2" borderId="1" xfId="0" applyNumberFormat="1" applyFont="1" applyFill="1" applyBorder="1" applyAlignment="1">
      <alignment horizontal="left" vertical="center" wrapText="1"/>
    </xf>
    <xf numFmtId="0" fontId="20" fillId="3" borderId="1" xfId="0" applyFont="1" applyFill="1" applyBorder="1" applyAlignment="1">
      <alignment horizontal="left" vertical="center" wrapText="1"/>
    </xf>
    <xf numFmtId="0" fontId="20" fillId="4" borderId="1" xfId="0" applyFont="1" applyFill="1" applyBorder="1" applyAlignment="1">
      <alignment horizontal="left" vertical="center" wrapText="1"/>
    </xf>
    <xf numFmtId="9" fontId="20" fillId="6" borderId="1" xfId="0" applyNumberFormat="1" applyFont="1" applyFill="1" applyBorder="1" applyAlignment="1">
      <alignment horizontal="left" vertical="center" wrapText="1"/>
    </xf>
    <xf numFmtId="0" fontId="1" fillId="0" borderId="4" xfId="0" applyFont="1" applyBorder="1" applyAlignment="1">
      <alignment vertical="top" wrapText="1"/>
    </xf>
    <xf numFmtId="49" fontId="1" fillId="8" borderId="2" xfId="0" applyNumberFormat="1" applyFont="1" applyFill="1" applyBorder="1" applyAlignment="1" applyProtection="1">
      <alignment horizontal="left" vertical="center" wrapText="1"/>
      <protection hidden="1"/>
    </xf>
    <xf numFmtId="1" fontId="39" fillId="0" borderId="55" xfId="1" applyNumberFormat="1" applyFont="1" applyFill="1" applyBorder="1" applyAlignment="1" applyProtection="1">
      <alignment horizontal="center"/>
      <protection hidden="1"/>
    </xf>
    <xf numFmtId="1" fontId="39" fillId="0" borderId="31" xfId="1" applyNumberFormat="1" applyFont="1" applyFill="1" applyBorder="1" applyAlignment="1" applyProtection="1">
      <alignment horizontal="center"/>
      <protection hidden="1"/>
    </xf>
    <xf numFmtId="1" fontId="39" fillId="0" borderId="56" xfId="1" applyNumberFormat="1" applyFont="1" applyFill="1" applyBorder="1" applyAlignment="1" applyProtection="1">
      <alignment horizontal="center"/>
      <protection hidden="1"/>
    </xf>
    <xf numFmtId="1" fontId="1" fillId="0" borderId="0" xfId="0" applyNumberFormat="1" applyFont="1" applyFill="1" applyBorder="1" applyAlignment="1" applyProtection="1">
      <alignment horizontal="center" vertical="center"/>
      <protection hidden="1"/>
    </xf>
    <xf numFmtId="9" fontId="39" fillId="0" borderId="55" xfId="1" applyFont="1" applyFill="1" applyBorder="1" applyAlignment="1" applyProtection="1">
      <alignment horizontal="center"/>
      <protection hidden="1"/>
    </xf>
    <xf numFmtId="0" fontId="1" fillId="0" borderId="5" xfId="0" applyFont="1" applyFill="1" applyBorder="1" applyAlignment="1" applyProtection="1">
      <alignment horizontal="center" vertical="center"/>
      <protection hidden="1"/>
    </xf>
    <xf numFmtId="164" fontId="38" fillId="0" borderId="55" xfId="0" applyNumberFormat="1" applyFont="1" applyFill="1" applyBorder="1" applyAlignment="1" applyProtection="1">
      <alignment vertical="center"/>
      <protection hidden="1"/>
    </xf>
    <xf numFmtId="1" fontId="39" fillId="0" borderId="55" xfId="1" applyNumberFormat="1" applyFont="1" applyFill="1" applyBorder="1" applyAlignment="1" applyProtection="1">
      <alignment horizontal="center" vertical="center"/>
      <protection hidden="1"/>
    </xf>
    <xf numFmtId="1" fontId="39" fillId="0" borderId="1" xfId="1" applyNumberFormat="1" applyFont="1" applyFill="1" applyBorder="1" applyAlignment="1" applyProtection="1">
      <alignment horizontal="center" vertical="center"/>
      <protection hidden="1"/>
    </xf>
    <xf numFmtId="1" fontId="39" fillId="0" borderId="60" xfId="1" applyNumberFormat="1" applyFont="1" applyFill="1" applyBorder="1" applyAlignment="1" applyProtection="1">
      <alignment horizontal="center" vertical="center"/>
      <protection hidden="1"/>
    </xf>
    <xf numFmtId="9" fontId="39" fillId="0" borderId="55" xfId="1" applyFont="1" applyFill="1" applyBorder="1" applyAlignment="1" applyProtection="1">
      <alignment horizontal="center" vertical="center"/>
      <protection hidden="1"/>
    </xf>
    <xf numFmtId="9" fontId="39" fillId="0" borderId="1" xfId="1" applyFont="1" applyFill="1" applyBorder="1" applyAlignment="1" applyProtection="1">
      <alignment horizontal="center" vertical="center"/>
      <protection hidden="1"/>
    </xf>
    <xf numFmtId="9" fontId="39" fillId="0" borderId="60" xfId="1" applyFont="1" applyFill="1" applyBorder="1" applyAlignment="1" applyProtection="1">
      <alignment horizontal="center" vertical="center"/>
      <protection hidden="1"/>
    </xf>
    <xf numFmtId="164" fontId="38" fillId="0" borderId="57" xfId="0" applyNumberFormat="1" applyFont="1" applyFill="1" applyBorder="1" applyAlignment="1" applyProtection="1">
      <alignment vertical="center"/>
      <protection hidden="1"/>
    </xf>
    <xf numFmtId="1" fontId="39" fillId="0" borderId="63" xfId="1" applyNumberFormat="1" applyFont="1" applyFill="1" applyBorder="1" applyAlignment="1" applyProtection="1">
      <alignment horizontal="center" vertical="center"/>
      <protection hidden="1"/>
    </xf>
    <xf numFmtId="1" fontId="39" fillId="0" borderId="62" xfId="1" applyNumberFormat="1" applyFont="1" applyFill="1" applyBorder="1" applyAlignment="1" applyProtection="1">
      <alignment horizontal="center" vertical="center"/>
      <protection hidden="1"/>
    </xf>
    <xf numFmtId="9" fontId="39" fillId="0" borderId="57" xfId="1" applyFont="1" applyFill="1" applyBorder="1" applyAlignment="1" applyProtection="1">
      <alignment horizontal="center" vertical="center"/>
      <protection hidden="1"/>
    </xf>
    <xf numFmtId="9" fontId="39" fillId="0" borderId="63" xfId="1" applyFont="1" applyFill="1" applyBorder="1" applyAlignment="1" applyProtection="1">
      <alignment horizontal="center" vertical="center"/>
      <protection hidden="1"/>
    </xf>
    <xf numFmtId="9" fontId="39" fillId="0" borderId="62" xfId="1" applyFont="1" applyFill="1" applyBorder="1" applyAlignment="1" applyProtection="1">
      <alignment horizontal="center" vertical="center"/>
      <protection hidden="1"/>
    </xf>
    <xf numFmtId="0" fontId="0" fillId="0" borderId="57" xfId="0" applyFill="1" applyBorder="1" applyAlignment="1" applyProtection="1">
      <alignment horizontal="center" vertical="center"/>
      <protection hidden="1"/>
    </xf>
    <xf numFmtId="0" fontId="0" fillId="0" borderId="63" xfId="0" applyFill="1" applyBorder="1" applyAlignment="1" applyProtection="1">
      <alignment horizontal="center" vertical="center"/>
      <protection hidden="1"/>
    </xf>
    <xf numFmtId="0" fontId="0" fillId="0" borderId="62" xfId="0" applyFill="1" applyBorder="1" applyAlignment="1" applyProtection="1">
      <alignment horizontal="center" vertical="center"/>
      <protection hidden="1"/>
    </xf>
    <xf numFmtId="9" fontId="0" fillId="0" borderId="57" xfId="0" applyNumberFormat="1" applyBorder="1" applyAlignment="1" applyProtection="1">
      <alignment horizontal="center" vertical="center"/>
      <protection hidden="1"/>
    </xf>
    <xf numFmtId="9" fontId="0" fillId="0" borderId="63" xfId="0" applyNumberFormat="1" applyBorder="1" applyAlignment="1" applyProtection="1">
      <alignment horizontal="center" vertical="center"/>
      <protection hidden="1"/>
    </xf>
    <xf numFmtId="9" fontId="0" fillId="0" borderId="62" xfId="0" applyNumberFormat="1" applyBorder="1" applyAlignment="1" applyProtection="1">
      <alignment horizontal="center" vertical="center"/>
      <protection hidden="1"/>
    </xf>
    <xf numFmtId="9" fontId="39" fillId="0" borderId="82" xfId="1" applyFont="1" applyFill="1" applyBorder="1" applyAlignment="1" applyProtection="1">
      <alignment horizontal="center"/>
      <protection hidden="1"/>
    </xf>
    <xf numFmtId="0" fontId="39" fillId="0" borderId="84" xfId="0" applyFont="1" applyFill="1" applyBorder="1" applyAlignment="1" applyProtection="1">
      <alignment horizontal="center" vertical="center" wrapText="1"/>
      <protection hidden="1"/>
    </xf>
    <xf numFmtId="0" fontId="39" fillId="5" borderId="53" xfId="0" applyFont="1" applyFill="1" applyBorder="1" applyAlignment="1" applyProtection="1">
      <alignment horizontal="center" wrapText="1"/>
      <protection hidden="1"/>
    </xf>
    <xf numFmtId="0" fontId="39" fillId="2" borderId="64" xfId="0" applyFont="1" applyFill="1" applyBorder="1" applyAlignment="1" applyProtection="1">
      <alignment horizontal="center" wrapText="1"/>
      <protection hidden="1"/>
    </xf>
    <xf numFmtId="0" fontId="39" fillId="3" borderId="64" xfId="0" applyFont="1" applyFill="1" applyBorder="1" applyAlignment="1" applyProtection="1">
      <alignment horizontal="center" wrapText="1"/>
      <protection hidden="1"/>
    </xf>
    <xf numFmtId="0" fontId="39" fillId="4" borderId="64" xfId="0" applyFont="1" applyFill="1" applyBorder="1" applyAlignment="1" applyProtection="1">
      <alignment horizontal="center" wrapText="1"/>
      <protection hidden="1"/>
    </xf>
    <xf numFmtId="0" fontId="39" fillId="6" borderId="54" xfId="0" applyFont="1" applyFill="1" applyBorder="1" applyAlignment="1" applyProtection="1">
      <alignment horizontal="center" wrapText="1"/>
      <protection hidden="1"/>
    </xf>
    <xf numFmtId="0" fontId="0" fillId="0" borderId="84" xfId="0" applyFill="1" applyBorder="1" applyProtection="1">
      <protection hidden="1"/>
    </xf>
    <xf numFmtId="1" fontId="0" fillId="0" borderId="57" xfId="0" applyNumberFormat="1" applyFill="1" applyBorder="1" applyAlignment="1" applyProtection="1">
      <alignment horizontal="center"/>
      <protection hidden="1"/>
    </xf>
    <xf numFmtId="1" fontId="0" fillId="0" borderId="63" xfId="0" applyNumberFormat="1" applyFill="1" applyBorder="1" applyAlignment="1" applyProtection="1">
      <alignment horizontal="center"/>
      <protection hidden="1"/>
    </xf>
    <xf numFmtId="1" fontId="0" fillId="0" borderId="62" xfId="0" applyNumberFormat="1" applyFill="1" applyBorder="1" applyAlignment="1" applyProtection="1">
      <alignment horizontal="center"/>
      <protection hidden="1"/>
    </xf>
    <xf numFmtId="9" fontId="39" fillId="0" borderId="84" xfId="1" applyFont="1" applyFill="1" applyBorder="1" applyAlignment="1" applyProtection="1">
      <alignment horizontal="center"/>
      <protection hidden="1"/>
    </xf>
    <xf numFmtId="0" fontId="0" fillId="0" borderId="85" xfId="0" applyBorder="1" applyProtection="1">
      <protection hidden="1"/>
    </xf>
    <xf numFmtId="9" fontId="39" fillId="0" borderId="86" xfId="1" applyFont="1" applyFill="1" applyBorder="1" applyAlignment="1" applyProtection="1">
      <alignment horizontal="center"/>
      <protection hidden="1"/>
    </xf>
    <xf numFmtId="9" fontId="39" fillId="0" borderId="87" xfId="1" applyFont="1" applyFill="1" applyBorder="1" applyAlignment="1" applyProtection="1">
      <alignment horizontal="center"/>
      <protection hidden="1"/>
    </xf>
    <xf numFmtId="0" fontId="39" fillId="0" borderId="0" xfId="0" applyFont="1" applyBorder="1" applyAlignment="1" applyProtection="1">
      <alignment horizontal="center" vertical="center" wrapText="1"/>
      <protection hidden="1"/>
    </xf>
    <xf numFmtId="0" fontId="39" fillId="0" borderId="1" xfId="0" applyFont="1" applyBorder="1" applyAlignment="1" applyProtection="1">
      <alignment horizontal="center" vertical="center" wrapText="1"/>
      <protection hidden="1"/>
    </xf>
    <xf numFmtId="0" fontId="0" fillId="0" borderId="57" xfId="0" applyBorder="1" applyAlignment="1" applyProtection="1">
      <alignment horizontal="center" vertical="center"/>
      <protection hidden="1"/>
    </xf>
    <xf numFmtId="0" fontId="0" fillId="0" borderId="63" xfId="0" applyBorder="1" applyAlignment="1" applyProtection="1">
      <alignment horizontal="center" vertical="center"/>
      <protection hidden="1"/>
    </xf>
    <xf numFmtId="0" fontId="0" fillId="0" borderId="62" xfId="0" applyBorder="1" applyAlignment="1" applyProtection="1">
      <alignment horizontal="center" vertical="center"/>
      <protection hidden="1"/>
    </xf>
    <xf numFmtId="0" fontId="39" fillId="0" borderId="12" xfId="0" applyFont="1" applyBorder="1" applyAlignment="1" applyProtection="1">
      <alignment horizontal="center" vertical="center" wrapText="1"/>
      <protection hidden="1"/>
    </xf>
    <xf numFmtId="0" fontId="39" fillId="0" borderId="10" xfId="0" applyFont="1" applyBorder="1" applyAlignment="1" applyProtection="1">
      <alignment horizontal="center" vertical="center" wrapText="1"/>
      <protection hidden="1"/>
    </xf>
    <xf numFmtId="0" fontId="0" fillId="0" borderId="57" xfId="0" applyBorder="1" applyAlignment="1" applyProtection="1">
      <alignment horizontal="center"/>
      <protection hidden="1"/>
    </xf>
    <xf numFmtId="0" fontId="0" fillId="0" borderId="63" xfId="0" applyBorder="1" applyAlignment="1" applyProtection="1">
      <alignment horizontal="center"/>
      <protection hidden="1"/>
    </xf>
    <xf numFmtId="0" fontId="0" fillId="0" borderId="62" xfId="0" applyBorder="1" applyAlignment="1" applyProtection="1">
      <alignment horizontal="center"/>
      <protection hidden="1"/>
    </xf>
    <xf numFmtId="1" fontId="6" fillId="0" borderId="60" xfId="0" applyNumberFormat="1" applyFont="1" applyFill="1" applyBorder="1" applyAlignment="1" applyProtection="1">
      <alignment horizontal="center" vertical="center"/>
      <protection hidden="1"/>
    </xf>
    <xf numFmtId="49" fontId="1" fillId="8" borderId="1" xfId="0" applyNumberFormat="1" applyFont="1" applyFill="1" applyBorder="1" applyAlignment="1" applyProtection="1">
      <alignment horizontal="center" vertical="center" wrapText="1"/>
      <protection hidden="1"/>
    </xf>
    <xf numFmtId="0" fontId="0" fillId="0" borderId="55" xfId="0" applyBorder="1" applyAlignment="1" applyProtection="1">
      <alignment horizontal="center"/>
      <protection hidden="1"/>
    </xf>
    <xf numFmtId="0" fontId="0" fillId="0" borderId="1" xfId="0" applyBorder="1" applyAlignment="1" applyProtection="1">
      <alignment horizontal="center"/>
      <protection hidden="1"/>
    </xf>
    <xf numFmtId="0" fontId="0" fillId="0" borderId="60" xfId="0" applyBorder="1" applyAlignment="1" applyProtection="1">
      <alignment horizontal="center"/>
      <protection hidden="1"/>
    </xf>
    <xf numFmtId="1" fontId="6" fillId="0" borderId="62" xfId="0" applyNumberFormat="1" applyFont="1" applyFill="1" applyBorder="1" applyAlignment="1" applyProtection="1">
      <alignment horizontal="center" vertical="center"/>
      <protection hidden="1"/>
    </xf>
    <xf numFmtId="0" fontId="39" fillId="0" borderId="2" xfId="0" applyFont="1" applyBorder="1" applyAlignment="1" applyProtection="1">
      <alignment horizontal="center" vertical="center" wrapText="1"/>
      <protection hidden="1"/>
    </xf>
    <xf numFmtId="0" fontId="42" fillId="0" borderId="0" xfId="0" applyFont="1" applyBorder="1" applyProtection="1">
      <protection hidden="1"/>
    </xf>
    <xf numFmtId="0" fontId="34" fillId="0" borderId="0" xfId="0" applyFont="1" applyBorder="1" applyProtection="1">
      <protection hidden="1"/>
    </xf>
    <xf numFmtId="0" fontId="69" fillId="0" borderId="0" xfId="0" applyFont="1" applyProtection="1">
      <protection hidden="1"/>
    </xf>
    <xf numFmtId="0" fontId="34" fillId="0" borderId="0" xfId="0" applyFont="1" applyFill="1" applyProtection="1">
      <protection hidden="1"/>
    </xf>
    <xf numFmtId="0" fontId="69" fillId="0" borderId="0" xfId="0" applyFont="1" applyFill="1" applyProtection="1">
      <protection hidden="1"/>
    </xf>
    <xf numFmtId="0" fontId="85" fillId="0" borderId="0" xfId="0" applyFont="1"/>
    <xf numFmtId="1" fontId="39" fillId="0" borderId="57" xfId="1" applyNumberFormat="1" applyFont="1" applyFill="1" applyBorder="1" applyAlignment="1" applyProtection="1">
      <alignment horizontal="center" vertical="center"/>
      <protection hidden="1"/>
    </xf>
    <xf numFmtId="1" fontId="39" fillId="0" borderId="88" xfId="1" applyNumberFormat="1" applyFont="1" applyFill="1" applyBorder="1" applyAlignment="1" applyProtection="1">
      <alignment horizontal="center"/>
      <protection hidden="1"/>
    </xf>
    <xf numFmtId="1" fontId="39" fillId="0" borderId="89" xfId="1" applyNumberFormat="1" applyFont="1" applyFill="1" applyBorder="1" applyAlignment="1" applyProtection="1">
      <alignment horizontal="center"/>
      <protection hidden="1"/>
    </xf>
    <xf numFmtId="1" fontId="39" fillId="0" borderId="90" xfId="1" applyNumberFormat="1" applyFont="1" applyFill="1" applyBorder="1" applyAlignment="1" applyProtection="1">
      <alignment horizontal="center"/>
      <protection hidden="1"/>
    </xf>
    <xf numFmtId="0" fontId="36" fillId="0" borderId="84" xfId="0" applyFont="1" applyFill="1" applyBorder="1" applyAlignment="1" applyProtection="1">
      <alignment horizontal="center" vertical="center" wrapText="1"/>
      <protection hidden="1"/>
    </xf>
    <xf numFmtId="1" fontId="0" fillId="0" borderId="63" xfId="0" applyNumberFormat="1" applyBorder="1" applyAlignment="1" applyProtection="1">
      <alignment horizontal="center"/>
      <protection hidden="1"/>
    </xf>
    <xf numFmtId="1" fontId="0" fillId="0" borderId="62" xfId="0" applyNumberFormat="1" applyBorder="1" applyAlignment="1" applyProtection="1">
      <alignment horizontal="center"/>
      <protection hidden="1"/>
    </xf>
    <xf numFmtId="9" fontId="0" fillId="0" borderId="57" xfId="0" applyNumberFormat="1" applyBorder="1" applyProtection="1">
      <protection hidden="1"/>
    </xf>
    <xf numFmtId="9" fontId="0" fillId="0" borderId="63" xfId="0" applyNumberFormat="1" applyBorder="1" applyProtection="1">
      <protection hidden="1"/>
    </xf>
    <xf numFmtId="9" fontId="0" fillId="0" borderId="62" xfId="0" applyNumberFormat="1" applyBorder="1" applyProtection="1">
      <protection hidden="1"/>
    </xf>
    <xf numFmtId="9" fontId="0" fillId="0" borderId="0" xfId="0" applyNumberFormat="1" applyBorder="1" applyProtection="1">
      <protection hidden="1"/>
    </xf>
    <xf numFmtId="9" fontId="0" fillId="0" borderId="84" xfId="0" applyNumberFormat="1" applyBorder="1" applyProtection="1">
      <protection hidden="1"/>
    </xf>
    <xf numFmtId="0" fontId="39" fillId="5" borderId="33" xfId="0" applyFont="1" applyFill="1" applyBorder="1" applyAlignment="1" applyProtection="1">
      <alignment horizontal="center" vertical="center" wrapText="1"/>
      <protection hidden="1"/>
    </xf>
    <xf numFmtId="0" fontId="39" fillId="2" borderId="34" xfId="0" applyFont="1" applyFill="1" applyBorder="1" applyAlignment="1" applyProtection="1">
      <alignment horizontal="center" vertical="center" wrapText="1"/>
      <protection hidden="1"/>
    </xf>
    <xf numFmtId="0" fontId="39" fillId="3" borderId="34" xfId="0" applyFont="1" applyFill="1" applyBorder="1" applyAlignment="1" applyProtection="1">
      <alignment horizontal="center" vertical="center" wrapText="1"/>
      <protection hidden="1"/>
    </xf>
    <xf numFmtId="0" fontId="39" fillId="4" borderId="34" xfId="0" applyFont="1" applyFill="1" applyBorder="1" applyAlignment="1" applyProtection="1">
      <alignment horizontal="center" vertical="center" wrapText="1"/>
      <protection hidden="1"/>
    </xf>
    <xf numFmtId="0" fontId="39" fillId="6" borderId="35" xfId="0" applyFont="1" applyFill="1" applyBorder="1" applyAlignment="1" applyProtection="1">
      <alignment horizontal="center" vertical="center" wrapText="1"/>
      <protection hidden="1"/>
    </xf>
    <xf numFmtId="0" fontId="1" fillId="0" borderId="36" xfId="0" applyFont="1" applyFill="1" applyBorder="1" applyAlignment="1" applyProtection="1">
      <alignment horizontal="center" vertical="center"/>
      <protection hidden="1"/>
    </xf>
    <xf numFmtId="0" fontId="1" fillId="0" borderId="105" xfId="0" applyFont="1" applyFill="1" applyBorder="1" applyAlignment="1" applyProtection="1">
      <alignment horizontal="center" vertical="center"/>
      <protection hidden="1"/>
    </xf>
    <xf numFmtId="0" fontId="1" fillId="0" borderId="106" xfId="0" applyFont="1" applyFill="1" applyBorder="1" applyAlignment="1" applyProtection="1">
      <alignment horizontal="center" vertical="center"/>
      <protection hidden="1"/>
    </xf>
    <xf numFmtId="9" fontId="39" fillId="0" borderId="36" xfId="1" applyFont="1" applyFill="1" applyBorder="1" applyAlignment="1" applyProtection="1">
      <alignment horizontal="center" vertical="center"/>
      <protection hidden="1"/>
    </xf>
    <xf numFmtId="9" fontId="39" fillId="0" borderId="105" xfId="1" applyFont="1" applyFill="1" applyBorder="1" applyAlignment="1" applyProtection="1">
      <alignment horizontal="center" vertical="center"/>
      <protection hidden="1"/>
    </xf>
    <xf numFmtId="9" fontId="39" fillId="0" borderId="106" xfId="1" applyFont="1" applyFill="1" applyBorder="1" applyAlignment="1" applyProtection="1">
      <alignment horizontal="center" vertical="center"/>
      <protection hidden="1"/>
    </xf>
    <xf numFmtId="0" fontId="0" fillId="0" borderId="59" xfId="0" applyBorder="1" applyProtection="1">
      <protection hidden="1"/>
    </xf>
    <xf numFmtId="1" fontId="1" fillId="0" borderId="1" xfId="0" applyNumberFormat="1" applyFont="1" applyFill="1" applyBorder="1" applyAlignment="1" applyProtection="1">
      <alignment horizontal="center" vertical="center"/>
      <protection hidden="1"/>
    </xf>
    <xf numFmtId="0" fontId="1" fillId="0" borderId="107" xfId="0" applyFont="1" applyFill="1" applyBorder="1" applyAlignment="1" applyProtection="1">
      <alignment horizontal="center" vertical="center"/>
      <protection hidden="1"/>
    </xf>
    <xf numFmtId="0" fontId="1" fillId="0" borderId="31" xfId="0" applyFont="1" applyFill="1" applyBorder="1" applyAlignment="1" applyProtection="1">
      <alignment horizontal="center" vertical="center"/>
      <protection hidden="1"/>
    </xf>
    <xf numFmtId="0" fontId="1" fillId="0" borderId="108" xfId="0" applyFont="1" applyFill="1" applyBorder="1" applyAlignment="1" applyProtection="1">
      <alignment horizontal="center" vertical="center"/>
      <protection hidden="1"/>
    </xf>
    <xf numFmtId="9" fontId="39" fillId="0" borderId="107" xfId="1" applyFont="1" applyFill="1" applyBorder="1" applyAlignment="1" applyProtection="1">
      <alignment horizontal="center"/>
      <protection hidden="1"/>
    </xf>
    <xf numFmtId="9" fontId="39" fillId="0" borderId="31" xfId="1" applyFont="1" applyFill="1" applyBorder="1" applyAlignment="1" applyProtection="1">
      <alignment horizontal="center"/>
      <protection hidden="1"/>
    </xf>
    <xf numFmtId="9" fontId="39" fillId="0" borderId="108" xfId="1" applyFont="1" applyFill="1" applyBorder="1" applyAlignment="1" applyProtection="1">
      <alignment horizontal="center"/>
      <protection hidden="1"/>
    </xf>
    <xf numFmtId="0" fontId="0" fillId="0" borderId="61" xfId="0" applyBorder="1" applyProtection="1">
      <protection hidden="1"/>
    </xf>
    <xf numFmtId="9" fontId="39" fillId="0" borderId="36" xfId="1" applyFont="1" applyFill="1" applyBorder="1" applyAlignment="1" applyProtection="1">
      <alignment horizontal="center"/>
      <protection hidden="1"/>
    </xf>
    <xf numFmtId="9" fontId="39" fillId="0" borderId="105" xfId="1" applyFont="1" applyFill="1" applyBorder="1" applyAlignment="1" applyProtection="1">
      <alignment horizontal="center"/>
      <protection hidden="1"/>
    </xf>
    <xf numFmtId="9" fontId="39" fillId="0" borderId="106" xfId="1" applyFont="1" applyFill="1" applyBorder="1" applyAlignment="1" applyProtection="1">
      <alignment horizontal="center"/>
      <protection hidden="1"/>
    </xf>
    <xf numFmtId="9" fontId="39" fillId="0" borderId="0" xfId="1" applyFont="1" applyFill="1" applyBorder="1" applyAlignment="1" applyProtection="1">
      <alignment horizontal="center" vertical="center"/>
      <protection hidden="1"/>
    </xf>
    <xf numFmtId="0" fontId="0" fillId="0" borderId="82" xfId="0" applyFill="1" applyBorder="1" applyProtection="1">
      <protection hidden="1"/>
    </xf>
    <xf numFmtId="0" fontId="1" fillId="0" borderId="83" xfId="0" applyFont="1" applyFill="1" applyBorder="1" applyAlignment="1" applyProtection="1">
      <alignment horizontal="center" vertical="center"/>
      <protection hidden="1"/>
    </xf>
    <xf numFmtId="0" fontId="39" fillId="5" borderId="33" xfId="0" applyFont="1" applyFill="1" applyBorder="1" applyAlignment="1" applyProtection="1">
      <alignment horizontal="center" wrapText="1"/>
      <protection hidden="1"/>
    </xf>
    <xf numFmtId="0" fontId="39" fillId="2" borderId="34" xfId="0" applyFont="1" applyFill="1" applyBorder="1" applyAlignment="1" applyProtection="1">
      <alignment horizontal="center" wrapText="1"/>
      <protection hidden="1"/>
    </xf>
    <xf numFmtId="0" fontId="39" fillId="3" borderId="34" xfId="0" applyFont="1" applyFill="1" applyBorder="1" applyAlignment="1" applyProtection="1">
      <alignment horizontal="center" wrapText="1"/>
      <protection hidden="1"/>
    </xf>
    <xf numFmtId="0" fontId="39" fillId="4" borderId="34" xfId="0" applyFont="1" applyFill="1" applyBorder="1" applyAlignment="1" applyProtection="1">
      <alignment horizontal="center" wrapText="1"/>
      <protection hidden="1"/>
    </xf>
    <xf numFmtId="0" fontId="39" fillId="6" borderId="35" xfId="0" applyFont="1" applyFill="1" applyBorder="1" applyAlignment="1" applyProtection="1">
      <alignment horizontal="center" wrapText="1"/>
      <protection hidden="1"/>
    </xf>
    <xf numFmtId="0" fontId="0" fillId="0" borderId="36" xfId="0" applyBorder="1" applyAlignment="1" applyProtection="1">
      <alignment horizontal="center" vertical="center"/>
      <protection hidden="1"/>
    </xf>
    <xf numFmtId="0" fontId="0" fillId="0" borderId="105" xfId="0" applyBorder="1" applyAlignment="1" applyProtection="1">
      <alignment horizontal="center" vertical="center"/>
      <protection hidden="1"/>
    </xf>
    <xf numFmtId="0" fontId="0" fillId="0" borderId="106" xfId="0" applyBorder="1" applyAlignment="1" applyProtection="1">
      <alignment horizontal="center" vertical="center"/>
      <protection hidden="1"/>
    </xf>
    <xf numFmtId="9" fontId="0" fillId="0" borderId="36" xfId="0" applyNumberFormat="1" applyFill="1" applyBorder="1" applyAlignment="1" applyProtection="1">
      <alignment horizontal="center"/>
      <protection hidden="1"/>
    </xf>
    <xf numFmtId="9" fontId="0" fillId="0" borderId="105" xfId="0" applyNumberFormat="1" applyFill="1" applyBorder="1" applyAlignment="1" applyProtection="1">
      <alignment horizontal="center"/>
      <protection hidden="1"/>
    </xf>
    <xf numFmtId="9" fontId="0" fillId="0" borderId="106" xfId="0" applyNumberFormat="1" applyFill="1" applyBorder="1" applyAlignment="1" applyProtection="1">
      <alignment horizontal="center"/>
      <protection hidden="1"/>
    </xf>
    <xf numFmtId="9" fontId="0" fillId="0" borderId="0" xfId="0" applyNumberFormat="1" applyFill="1" applyBorder="1" applyProtection="1">
      <protection hidden="1"/>
    </xf>
    <xf numFmtId="9" fontId="0" fillId="0" borderId="84" xfId="0" applyNumberFormat="1" applyFill="1" applyBorder="1" applyProtection="1">
      <protection hidden="1"/>
    </xf>
    <xf numFmtId="0" fontId="0" fillId="0" borderId="87" xfId="0" applyFill="1" applyBorder="1" applyProtection="1">
      <protection hidden="1"/>
    </xf>
    <xf numFmtId="0" fontId="39" fillId="0" borderId="29" xfId="0" applyFont="1" applyBorder="1" applyAlignment="1">
      <alignment horizontal="center" vertical="center"/>
    </xf>
    <xf numFmtId="0" fontId="39" fillId="0" borderId="52" xfId="0" applyFont="1" applyFill="1" applyBorder="1" applyAlignment="1">
      <alignment horizontal="center" vertical="center"/>
    </xf>
    <xf numFmtId="166" fontId="6" fillId="0" borderId="29" xfId="0" applyNumberFormat="1" applyFont="1" applyBorder="1" applyAlignment="1">
      <alignment horizontal="center" vertical="center"/>
    </xf>
    <xf numFmtId="166" fontId="6" fillId="0" borderId="29" xfId="0" applyNumberFormat="1" applyFont="1" applyFill="1" applyBorder="1" applyAlignment="1">
      <alignment horizontal="center" vertical="center"/>
    </xf>
    <xf numFmtId="166" fontId="6" fillId="0" borderId="52" xfId="0" applyNumberFormat="1" applyFont="1" applyFill="1" applyBorder="1" applyAlignment="1">
      <alignment horizontal="center" vertical="center"/>
    </xf>
    <xf numFmtId="9" fontId="36" fillId="0" borderId="0" xfId="0" applyNumberFormat="1" applyFont="1" applyFill="1" applyBorder="1" applyAlignment="1">
      <alignment horizontal="right"/>
    </xf>
    <xf numFmtId="0" fontId="36" fillId="0" borderId="0" xfId="0" applyFont="1" applyFill="1" applyBorder="1" applyAlignment="1">
      <alignment horizontal="right"/>
    </xf>
    <xf numFmtId="0" fontId="35" fillId="13" borderId="113" xfId="0" applyFont="1" applyFill="1" applyBorder="1" applyAlignment="1">
      <alignment horizontal="left" vertical="center"/>
    </xf>
    <xf numFmtId="0" fontId="35" fillId="13" borderId="0" xfId="0" applyFont="1" applyFill="1" applyAlignment="1">
      <alignment horizontal="left" vertical="center"/>
    </xf>
    <xf numFmtId="0" fontId="35" fillId="13" borderId="114" xfId="0" applyFont="1" applyFill="1" applyBorder="1" applyAlignment="1">
      <alignment horizontal="left" vertical="center"/>
    </xf>
    <xf numFmtId="0" fontId="34" fillId="0" borderId="0" xfId="0" applyFont="1" applyBorder="1"/>
    <xf numFmtId="0" fontId="35" fillId="13" borderId="113" xfId="0" applyFont="1" applyFill="1" applyBorder="1" applyAlignment="1">
      <alignment horizontal="left" vertical="center" wrapText="1"/>
    </xf>
    <xf numFmtId="0" fontId="35" fillId="13" borderId="0" xfId="0" applyFont="1" applyFill="1" applyAlignment="1">
      <alignment horizontal="left" vertical="center" wrapText="1"/>
    </xf>
    <xf numFmtId="0" fontId="35" fillId="13" borderId="114" xfId="0" applyFont="1" applyFill="1" applyBorder="1" applyAlignment="1">
      <alignment horizontal="left" vertical="center" wrapText="1"/>
    </xf>
    <xf numFmtId="0" fontId="0" fillId="11" borderId="0" xfId="0" applyFill="1" applyAlignment="1">
      <alignment horizontal="center"/>
    </xf>
    <xf numFmtId="0" fontId="71" fillId="11" borderId="0" xfId="0" applyFont="1" applyFill="1" applyAlignment="1">
      <alignment horizontal="left" vertical="center"/>
    </xf>
    <xf numFmtId="0" fontId="80" fillId="11" borderId="0" xfId="0" applyFont="1" applyFill="1" applyAlignment="1">
      <alignment horizontal="left" vertical="center" wrapText="1"/>
    </xf>
    <xf numFmtId="0" fontId="74" fillId="13" borderId="110" xfId="0" applyFont="1" applyFill="1" applyBorder="1" applyAlignment="1">
      <alignment horizontal="left"/>
    </xf>
    <xf numFmtId="0" fontId="53" fillId="13" borderId="111" xfId="0" applyFont="1" applyFill="1" applyBorder="1" applyAlignment="1">
      <alignment horizontal="left"/>
    </xf>
    <xf numFmtId="0" fontId="53" fillId="13" borderId="112" xfId="0" applyFont="1" applyFill="1" applyBorder="1" applyAlignment="1">
      <alignment horizontal="left"/>
    </xf>
    <xf numFmtId="0" fontId="54" fillId="13" borderId="113" xfId="0" applyFont="1" applyFill="1" applyBorder="1" applyAlignment="1">
      <alignment horizontal="left" vertical="center" wrapText="1"/>
    </xf>
    <xf numFmtId="0" fontId="51" fillId="13" borderId="0" xfId="0" applyFont="1" applyFill="1" applyAlignment="1">
      <alignment horizontal="left" vertical="center" wrapText="1"/>
    </xf>
    <xf numFmtId="0" fontId="51" fillId="13" borderId="114" xfId="0" applyFont="1" applyFill="1" applyBorder="1" applyAlignment="1">
      <alignment horizontal="left" vertical="center" wrapText="1"/>
    </xf>
    <xf numFmtId="0" fontId="54" fillId="11" borderId="0" xfId="0" applyFont="1" applyFill="1" applyAlignment="1">
      <alignment horizontal="left" vertical="center" wrapText="1"/>
    </xf>
    <xf numFmtId="0" fontId="35" fillId="14" borderId="121" xfId="0" applyFont="1" applyFill="1" applyBorder="1" applyAlignment="1">
      <alignment horizontal="right" vertical="center"/>
    </xf>
    <xf numFmtId="0" fontId="35" fillId="14" borderId="21" xfId="0" applyFont="1" applyFill="1" applyBorder="1" applyAlignment="1">
      <alignment horizontal="right" vertical="center"/>
    </xf>
    <xf numFmtId="0" fontId="35" fillId="14" borderId="5" xfId="0" applyFont="1" applyFill="1" applyBorder="1" applyAlignment="1">
      <alignment horizontal="right" vertical="center"/>
    </xf>
    <xf numFmtId="0" fontId="38" fillId="11" borderId="6" xfId="0" applyFont="1" applyFill="1" applyBorder="1" applyAlignment="1" applyProtection="1">
      <alignment horizontal="left" vertical="center" wrapText="1"/>
      <protection locked="0"/>
    </xf>
    <xf numFmtId="0" fontId="38" fillId="11" borderId="21" xfId="0" applyFont="1" applyFill="1" applyBorder="1" applyAlignment="1" applyProtection="1">
      <alignment horizontal="left" vertical="center" wrapText="1"/>
      <protection locked="0"/>
    </xf>
    <xf numFmtId="0" fontId="38" fillId="11" borderId="122" xfId="0" applyFont="1" applyFill="1" applyBorder="1" applyAlignment="1" applyProtection="1">
      <alignment horizontal="left" vertical="center" wrapText="1"/>
      <protection locked="0"/>
    </xf>
    <xf numFmtId="0" fontId="34" fillId="13" borderId="113" xfId="0" applyFont="1" applyFill="1" applyBorder="1" applyAlignment="1">
      <alignment horizontal="left" wrapText="1"/>
    </xf>
    <xf numFmtId="0" fontId="34" fillId="13" borderId="0" xfId="0" applyFont="1" applyFill="1" applyAlignment="1">
      <alignment horizontal="left" wrapText="1"/>
    </xf>
    <xf numFmtId="0" fontId="34" fillId="13" borderId="114" xfId="0" applyFont="1" applyFill="1" applyBorder="1" applyAlignment="1">
      <alignment horizontal="left" wrapText="1"/>
    </xf>
    <xf numFmtId="0" fontId="35" fillId="13" borderId="113" xfId="0" applyFont="1" applyFill="1" applyBorder="1" applyAlignment="1">
      <alignment horizontal="left" vertical="center"/>
    </xf>
    <xf numFmtId="0" fontId="35" fillId="13" borderId="0" xfId="0" applyFont="1" applyFill="1" applyAlignment="1">
      <alignment horizontal="left" vertical="center"/>
    </xf>
    <xf numFmtId="0" fontId="35" fillId="13" borderId="114" xfId="0" applyFont="1" applyFill="1" applyBorder="1" applyAlignment="1">
      <alignment horizontal="left" vertical="center"/>
    </xf>
    <xf numFmtId="0" fontId="35" fillId="13" borderId="115" xfId="0" applyFont="1" applyFill="1" applyBorder="1" applyAlignment="1">
      <alignment horizontal="left" vertical="center" wrapText="1"/>
    </xf>
    <xf numFmtId="0" fontId="35" fillId="13" borderId="116" xfId="0" applyFont="1" applyFill="1" applyBorder="1" applyAlignment="1">
      <alignment horizontal="left" vertical="center" wrapText="1"/>
    </xf>
    <xf numFmtId="0" fontId="35" fillId="13" borderId="117" xfId="0" applyFont="1" applyFill="1" applyBorder="1" applyAlignment="1">
      <alignment horizontal="left" vertical="center" wrapText="1"/>
    </xf>
    <xf numFmtId="0" fontId="35" fillId="14" borderId="118" xfId="0" applyFont="1" applyFill="1" applyBorder="1" applyAlignment="1">
      <alignment horizontal="left" vertical="center"/>
    </xf>
    <xf numFmtId="0" fontId="35" fillId="14" borderId="119" xfId="0" applyFont="1" applyFill="1" applyBorder="1" applyAlignment="1">
      <alignment horizontal="left" vertical="center"/>
    </xf>
    <xf numFmtId="0" fontId="35" fillId="14" borderId="120" xfId="0" applyFont="1" applyFill="1" applyBorder="1" applyAlignment="1">
      <alignment horizontal="left" vertical="center"/>
    </xf>
    <xf numFmtId="0" fontId="35" fillId="14" borderId="121" xfId="0" applyFont="1" applyFill="1" applyBorder="1" applyAlignment="1">
      <alignment horizontal="right" vertical="center" wrapText="1"/>
    </xf>
    <xf numFmtId="0" fontId="35" fillId="14" borderId="21" xfId="0" applyFont="1" applyFill="1" applyBorder="1" applyAlignment="1">
      <alignment horizontal="right" vertical="center" wrapText="1"/>
    </xf>
    <xf numFmtId="0" fontId="35" fillId="14" borderId="5" xfId="0" applyFont="1" applyFill="1" applyBorder="1" applyAlignment="1">
      <alignment horizontal="right" vertical="center" wrapText="1"/>
    </xf>
    <xf numFmtId="0" fontId="35" fillId="14" borderId="115" xfId="0" applyFont="1" applyFill="1" applyBorder="1" applyAlignment="1">
      <alignment horizontal="right" vertical="center"/>
    </xf>
    <xf numFmtId="0" fontId="35" fillId="14" borderId="116" xfId="0" applyFont="1" applyFill="1" applyBorder="1" applyAlignment="1">
      <alignment horizontal="right" vertical="center"/>
    </xf>
    <xf numFmtId="0" fontId="35" fillId="14" borderId="123" xfId="0" applyFont="1" applyFill="1" applyBorder="1" applyAlignment="1">
      <alignment horizontal="right" vertical="center"/>
    </xf>
    <xf numFmtId="0" fontId="38" fillId="11" borderId="124" xfId="0" applyFont="1" applyFill="1" applyBorder="1" applyAlignment="1" applyProtection="1">
      <alignment horizontal="left" vertical="center" wrapText="1"/>
      <protection locked="0"/>
    </xf>
    <xf numFmtId="0" fontId="38" fillId="11" borderId="116" xfId="0" applyFont="1" applyFill="1" applyBorder="1" applyAlignment="1" applyProtection="1">
      <alignment horizontal="left" vertical="center" wrapText="1"/>
      <protection locked="0"/>
    </xf>
    <xf numFmtId="0" fontId="38" fillId="11" borderId="117" xfId="0" applyFont="1" applyFill="1" applyBorder="1" applyAlignment="1" applyProtection="1">
      <alignment horizontal="left" vertical="center" wrapText="1"/>
      <protection locked="0"/>
    </xf>
    <xf numFmtId="0" fontId="31" fillId="0" borderId="0" xfId="0" applyFont="1" applyBorder="1" applyAlignment="1">
      <alignment horizontal="center" vertical="center" wrapText="1"/>
    </xf>
    <xf numFmtId="0" fontId="8" fillId="0" borderId="6" xfId="0" applyFont="1" applyBorder="1" applyAlignment="1">
      <alignment vertical="center" wrapText="1"/>
    </xf>
    <xf numFmtId="0" fontId="28" fillId="0" borderId="27" xfId="0"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xf numFmtId="0" fontId="8" fillId="0" borderId="13" xfId="0" applyFont="1" applyBorder="1" applyAlignment="1">
      <alignment horizontal="left"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1" xfId="0" applyFont="1" applyBorder="1" applyAlignment="1">
      <alignment horizontal="center" vertical="center" wrapText="1"/>
    </xf>
    <xf numFmtId="0" fontId="24" fillId="0" borderId="6" xfId="0" applyFont="1" applyBorder="1" applyAlignment="1">
      <alignment horizontal="left" vertical="center" wrapText="1"/>
    </xf>
    <xf numFmtId="0" fontId="1" fillId="0" borderId="5"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1" xfId="0" applyFont="1" applyBorder="1" applyAlignment="1">
      <alignment horizontal="center" vertical="center" wrapText="1"/>
    </xf>
    <xf numFmtId="0" fontId="46" fillId="0" borderId="1" xfId="0" applyFont="1" applyBorder="1" applyAlignment="1">
      <alignment horizontal="center" vertical="center" wrapText="1"/>
    </xf>
    <xf numFmtId="49" fontId="46" fillId="0" borderId="1" xfId="0" applyNumberFormat="1" applyFont="1" applyBorder="1" applyAlignment="1" applyProtection="1">
      <alignment horizontal="center" vertical="center" wrapText="1"/>
    </xf>
    <xf numFmtId="0" fontId="52" fillId="0" borderId="1" xfId="0" applyFont="1" applyBorder="1" applyAlignment="1">
      <alignment horizontal="center" vertical="center" wrapText="1"/>
    </xf>
    <xf numFmtId="0" fontId="34" fillId="0" borderId="0" xfId="0" applyFont="1" applyBorder="1" applyAlignment="1">
      <alignment horizontal="center"/>
    </xf>
    <xf numFmtId="0" fontId="34" fillId="0" borderId="9" xfId="0" applyFont="1" applyBorder="1" applyAlignment="1">
      <alignment horizontal="center"/>
    </xf>
    <xf numFmtId="0" fontId="46" fillId="0"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12" borderId="1" xfId="0" applyFont="1" applyFill="1" applyBorder="1" applyAlignment="1">
      <alignment horizontal="left" vertical="center" wrapText="1"/>
    </xf>
    <xf numFmtId="0" fontId="49" fillId="7" borderId="1" xfId="0" applyFont="1" applyFill="1" applyBorder="1" applyAlignment="1">
      <alignment horizontal="left" vertical="center" wrapText="1"/>
    </xf>
    <xf numFmtId="0" fontId="49" fillId="2" borderId="1" xfId="0" applyFont="1" applyFill="1" applyBorder="1" applyAlignment="1">
      <alignment horizontal="left" vertical="center" wrapText="1"/>
    </xf>
    <xf numFmtId="0" fontId="49" fillId="3" borderId="1" xfId="0" applyFont="1" applyFill="1" applyBorder="1" applyAlignment="1">
      <alignment horizontal="left" vertical="center" wrapText="1"/>
    </xf>
    <xf numFmtId="0" fontId="49" fillId="4" borderId="1" xfId="0" applyFont="1" applyFill="1" applyBorder="1" applyAlignment="1">
      <alignment horizontal="left" vertical="center" wrapText="1"/>
    </xf>
    <xf numFmtId="0" fontId="49" fillId="11" borderId="1" xfId="0" applyFont="1" applyFill="1" applyBorder="1" applyAlignment="1">
      <alignment horizontal="left" vertical="center" wrapText="1"/>
    </xf>
    <xf numFmtId="0" fontId="8" fillId="0" borderId="7" xfId="0" applyFont="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8" fillId="0" borderId="13" xfId="0" applyFont="1" applyBorder="1" applyAlignment="1">
      <alignment horizontal="center" vertical="center"/>
    </xf>
    <xf numFmtId="0" fontId="8" fillId="0" borderId="2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0" xfId="0" applyFont="1" applyBorder="1" applyAlignment="1">
      <alignment horizontal="center" vertical="center" wrapText="1"/>
    </xf>
    <xf numFmtId="0" fontId="41" fillId="0" borderId="0" xfId="0" applyFont="1" applyFill="1" applyBorder="1" applyAlignment="1">
      <alignment horizontal="lef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1" fontId="18" fillId="0" borderId="93" xfId="0" applyNumberFormat="1" applyFont="1" applyFill="1" applyBorder="1" applyAlignment="1">
      <alignment horizontal="center" vertical="center"/>
    </xf>
    <xf numFmtId="1" fontId="18" fillId="0" borderId="25" xfId="0" applyNumberFormat="1" applyFont="1" applyFill="1" applyBorder="1" applyAlignment="1">
      <alignment horizontal="center" vertical="center"/>
    </xf>
    <xf numFmtId="1" fontId="18" fillId="0" borderId="91" xfId="0" applyNumberFormat="1" applyFont="1" applyFill="1" applyBorder="1" applyAlignment="1">
      <alignment horizontal="center" vertical="center"/>
    </xf>
    <xf numFmtId="0" fontId="8" fillId="0" borderId="0" xfId="0" applyFont="1" applyBorder="1" applyAlignment="1">
      <alignment horizontal="center" vertical="center"/>
    </xf>
    <xf numFmtId="0" fontId="0" fillId="0" borderId="0" xfId="0" applyBorder="1" applyAlignment="1">
      <alignment horizontal="center" vertical="center"/>
    </xf>
    <xf numFmtId="0" fontId="6" fillId="0" borderId="0" xfId="0" applyFont="1" applyBorder="1" applyAlignment="1">
      <alignment horizontal="left"/>
    </xf>
    <xf numFmtId="0" fontId="8" fillId="0" borderId="0" xfId="0" applyFont="1" applyFill="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17" fillId="0" borderId="14"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1" xfId="0" applyFont="1" applyBorder="1" applyAlignment="1">
      <alignment horizontal="center" vertical="center" wrapText="1"/>
    </xf>
    <xf numFmtId="9" fontId="8" fillId="0" borderId="126" xfId="0" applyNumberFormat="1" applyFont="1" applyFill="1" applyBorder="1" applyAlignment="1" applyProtection="1">
      <alignment horizontal="left" vertical="top" wrapText="1"/>
      <protection locked="0"/>
    </xf>
    <xf numFmtId="9" fontId="8" fillId="0" borderId="127" xfId="0" applyNumberFormat="1" applyFont="1" applyFill="1" applyBorder="1" applyAlignment="1" applyProtection="1">
      <alignment horizontal="left" vertical="top" wrapText="1"/>
      <protection locked="0"/>
    </xf>
    <xf numFmtId="9" fontId="8" fillId="0" borderId="128" xfId="0" applyNumberFormat="1" applyFont="1" applyFill="1" applyBorder="1" applyAlignment="1" applyProtection="1">
      <alignment horizontal="left" vertical="top" wrapText="1"/>
      <protection locked="0"/>
    </xf>
    <xf numFmtId="0" fontId="8" fillId="0" borderId="126" xfId="0" applyFont="1" applyBorder="1" applyAlignment="1" applyProtection="1">
      <alignment horizontal="left" vertical="top" wrapText="1"/>
      <protection locked="0"/>
    </xf>
    <xf numFmtId="0" fontId="8" fillId="0" borderId="127" xfId="0" applyFont="1" applyBorder="1" applyAlignment="1" applyProtection="1">
      <alignment horizontal="left" vertical="top" wrapText="1"/>
      <protection locked="0"/>
    </xf>
    <xf numFmtId="0" fontId="8" fillId="0" borderId="128" xfId="0" applyFont="1" applyBorder="1" applyAlignment="1" applyProtection="1">
      <alignment horizontal="left" vertical="top" wrapText="1"/>
      <protection locked="0"/>
    </xf>
    <xf numFmtId="0" fontId="17" fillId="0" borderId="125"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41" xfId="0" applyFont="1" applyBorder="1" applyAlignment="1">
      <alignment horizontal="center" vertical="center" wrapText="1"/>
    </xf>
    <xf numFmtId="0" fontId="8" fillId="11" borderId="26" xfId="0" applyFont="1" applyFill="1" applyBorder="1" applyAlignment="1">
      <alignment horizontal="center" vertical="center" wrapText="1"/>
    </xf>
    <xf numFmtId="0" fontId="8" fillId="11" borderId="25" xfId="0" applyFont="1" applyFill="1" applyBorder="1" applyAlignment="1">
      <alignment horizontal="center" vertical="center" wrapText="1"/>
    </xf>
    <xf numFmtId="0" fontId="8" fillId="11" borderId="30"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wrapText="1"/>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35" fillId="0" borderId="5" xfId="0" applyFont="1" applyBorder="1" applyAlignment="1">
      <alignment horizontal="center" vertical="center"/>
    </xf>
    <xf numFmtId="0" fontId="39" fillId="0" borderId="1" xfId="0" applyFont="1" applyBorder="1" applyAlignment="1" applyProtection="1">
      <alignment horizontal="center" vertical="center" wrapText="1"/>
      <protection hidden="1"/>
    </xf>
    <xf numFmtId="0" fontId="39" fillId="0" borderId="5" xfId="0" applyFont="1" applyBorder="1" applyAlignment="1" applyProtection="1">
      <alignment horizontal="center" vertical="center" wrapText="1"/>
      <protection hidden="1"/>
    </xf>
    <xf numFmtId="0" fontId="39" fillId="0" borderId="53" xfId="0" applyFont="1" applyBorder="1" applyAlignment="1" applyProtection="1">
      <alignment horizontal="center" vertical="center" wrapText="1"/>
      <protection hidden="1"/>
    </xf>
    <xf numFmtId="0" fontId="39" fillId="0" borderId="66" xfId="0" applyFont="1" applyBorder="1" applyAlignment="1" applyProtection="1">
      <alignment horizontal="center" vertical="center" wrapText="1"/>
      <protection hidden="1"/>
    </xf>
    <xf numFmtId="0" fontId="36" fillId="0" borderId="0" xfId="0" applyFont="1" applyFill="1" applyBorder="1" applyAlignment="1" applyProtection="1">
      <alignment horizontal="center" vertical="center" wrapText="1"/>
      <protection hidden="1"/>
    </xf>
    <xf numFmtId="0" fontId="39" fillId="0" borderId="54" xfId="0" applyFont="1" applyBorder="1" applyAlignment="1" applyProtection="1">
      <alignment horizontal="center" vertical="center" wrapText="1"/>
      <protection hidden="1"/>
    </xf>
    <xf numFmtId="0" fontId="39" fillId="0" borderId="10" xfId="0" applyFont="1" applyBorder="1" applyAlignment="1" applyProtection="1">
      <alignment horizontal="center" vertical="center" wrapText="1"/>
      <protection hidden="1"/>
    </xf>
    <xf numFmtId="0" fontId="39" fillId="0" borderId="2" xfId="0" applyFont="1" applyBorder="1" applyAlignment="1" applyProtection="1">
      <alignment horizontal="center" vertical="center" wrapText="1"/>
      <protection hidden="1"/>
    </xf>
    <xf numFmtId="1" fontId="6" fillId="0" borderId="2" xfId="0" applyNumberFormat="1" applyFont="1" applyFill="1" applyBorder="1" applyAlignment="1">
      <alignment horizontal="center" vertical="center"/>
    </xf>
    <xf numFmtId="1" fontId="6" fillId="0" borderId="3" xfId="0" applyNumberFormat="1" applyFont="1" applyFill="1" applyBorder="1" applyAlignment="1">
      <alignment horizontal="center" vertical="center"/>
    </xf>
    <xf numFmtId="1" fontId="6" fillId="0" borderId="4" xfId="0" applyNumberFormat="1" applyFont="1" applyFill="1" applyBorder="1" applyAlignment="1">
      <alignment horizontal="center" vertical="center"/>
    </xf>
    <xf numFmtId="0" fontId="35" fillId="0" borderId="6" xfId="0" applyFont="1" applyBorder="1" applyAlignment="1">
      <alignment horizontal="left"/>
    </xf>
    <xf numFmtId="0" fontId="35" fillId="0" borderId="21" xfId="0" applyFont="1" applyBorder="1" applyAlignment="1">
      <alignment horizontal="left"/>
    </xf>
    <xf numFmtId="0" fontId="35" fillId="0" borderId="5" xfId="0" applyFont="1" applyBorder="1" applyAlignment="1">
      <alignment horizontal="left"/>
    </xf>
    <xf numFmtId="0" fontId="39" fillId="0" borderId="12" xfId="0" applyFont="1" applyBorder="1" applyAlignment="1" applyProtection="1">
      <alignment horizontal="center" vertical="center" wrapText="1"/>
      <protection hidden="1"/>
    </xf>
    <xf numFmtId="0" fontId="36" fillId="0" borderId="81" xfId="0" applyFont="1" applyFill="1" applyBorder="1" applyAlignment="1" applyProtection="1">
      <alignment horizontal="center" vertical="center" wrapText="1"/>
      <protection hidden="1"/>
    </xf>
    <xf numFmtId="0" fontId="39" fillId="0" borderId="0" xfId="0" applyFont="1" applyBorder="1" applyAlignment="1" applyProtection="1">
      <alignment horizontal="center" vertical="center" wrapText="1"/>
      <protection hidden="1"/>
    </xf>
    <xf numFmtId="0" fontId="35" fillId="0" borderId="1" xfId="0" applyFont="1" applyBorder="1" applyAlignment="1">
      <alignment horizontal="left"/>
    </xf>
    <xf numFmtId="0" fontId="8" fillId="0" borderId="126" xfId="0" applyFont="1" applyFill="1" applyBorder="1" applyAlignment="1" applyProtection="1">
      <alignment horizontal="left" vertical="top" wrapText="1"/>
      <protection locked="0"/>
    </xf>
    <xf numFmtId="0" fontId="8" fillId="0" borderId="127" xfId="0" applyFont="1" applyFill="1" applyBorder="1" applyAlignment="1" applyProtection="1">
      <alignment horizontal="left" vertical="top" wrapText="1"/>
      <protection locked="0"/>
    </xf>
    <xf numFmtId="0" fontId="8" fillId="0" borderId="128" xfId="0" applyFont="1" applyFill="1" applyBorder="1" applyAlignment="1" applyProtection="1">
      <alignment horizontal="left" vertical="top" wrapText="1"/>
      <protection locked="0"/>
    </xf>
    <xf numFmtId="0" fontId="17" fillId="0" borderId="1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3" xfId="0" applyFont="1" applyBorder="1" applyAlignment="1">
      <alignment horizontal="center" vertical="center" wrapText="1"/>
    </xf>
    <xf numFmtId="0" fontId="39" fillId="0" borderId="6" xfId="0" applyFont="1" applyBorder="1" applyAlignment="1" applyProtection="1">
      <alignment horizontal="center" vertical="center" wrapText="1"/>
      <protection hidden="1"/>
    </xf>
    <xf numFmtId="0" fontId="13" fillId="0" borderId="7"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39" fillId="0" borderId="65" xfId="0" applyFont="1" applyBorder="1" applyAlignment="1" applyProtection="1">
      <alignment horizontal="center" vertical="center" wrapText="1"/>
      <protection hidden="1"/>
    </xf>
    <xf numFmtId="0" fontId="1" fillId="3"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42" fillId="11" borderId="0" xfId="0" applyFont="1" applyFill="1" applyBorder="1" applyAlignment="1">
      <alignment horizontal="center"/>
    </xf>
    <xf numFmtId="0" fontId="42" fillId="11" borderId="0" xfId="0" applyFont="1" applyFill="1" applyAlignment="1">
      <alignment horizontal="center"/>
    </xf>
    <xf numFmtId="164" fontId="67" fillId="0" borderId="26" xfId="0" applyNumberFormat="1" applyFont="1" applyFill="1" applyBorder="1" applyAlignment="1">
      <alignment horizontal="center" vertical="center"/>
    </xf>
    <xf numFmtId="164" fontId="67" fillId="0" borderId="25" xfId="0" applyNumberFormat="1" applyFont="1" applyFill="1" applyBorder="1" applyAlignment="1">
      <alignment horizontal="center" vertical="center"/>
    </xf>
    <xf numFmtId="164" fontId="67" fillId="0" borderId="9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42" fillId="0" borderId="0" xfId="0" applyFont="1" applyAlignment="1">
      <alignment horizontal="center"/>
    </xf>
    <xf numFmtId="0" fontId="36" fillId="0" borderId="0" xfId="0" applyFont="1" applyFill="1" applyBorder="1" applyAlignment="1">
      <alignment horizontal="center" vertical="center" wrapText="1"/>
    </xf>
  </cellXfs>
  <cellStyles count="2">
    <cellStyle name="Normal" xfId="0" builtinId="0"/>
    <cellStyle name="Percent" xfId="1" builtinId="5"/>
  </cellStyles>
  <dxfs count="3509">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theme="7" tint="0.79998168889431442"/>
        </patternFill>
      </fill>
    </dxf>
    <dxf>
      <font>
        <color theme="0"/>
      </font>
      <fill>
        <patternFill>
          <bgColor theme="0"/>
        </patternFill>
      </fill>
    </dxf>
    <dxf>
      <fill>
        <patternFill>
          <bgColor theme="7" tint="0.79998168889431442"/>
        </patternFill>
      </fill>
    </dxf>
    <dxf>
      <fill>
        <patternFill>
          <bgColor theme="7" tint="0.79998168889431442"/>
        </patternFill>
      </fill>
    </dxf>
    <dxf>
      <font>
        <color theme="0"/>
      </font>
      <fill>
        <patternFill>
          <bgColor theme="0"/>
        </patternFill>
      </fill>
    </dxf>
    <dxf>
      <font>
        <color theme="0"/>
      </font>
      <fill>
        <patternFill>
          <bgColor theme="0"/>
        </patternFill>
      </fill>
    </dxf>
    <dxf>
      <fill>
        <patternFill>
          <bgColor theme="7" tint="0.79998168889431442"/>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auto="1"/>
      </font>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ill>
        <patternFill>
          <bgColor rgb="FF92D05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theme="7" tint="0.79998168889431442"/>
        </patternFill>
      </fill>
    </dxf>
    <dxf>
      <font>
        <color theme="0"/>
      </font>
      <fill>
        <patternFill>
          <bgColor theme="0"/>
        </patternFill>
      </fill>
    </dxf>
    <dxf>
      <fill>
        <patternFill>
          <bgColor theme="7" tint="0.79998168889431442"/>
        </patternFill>
      </fill>
    </dxf>
    <dxf>
      <fill>
        <patternFill>
          <bgColor theme="7" tint="0.79998168889431442"/>
        </patternFill>
      </fill>
    </dxf>
    <dxf>
      <font>
        <color theme="0"/>
      </font>
      <fill>
        <patternFill>
          <bgColor theme="0"/>
        </patternFill>
      </fill>
    </dxf>
    <dxf>
      <font>
        <color theme="0"/>
      </font>
      <fill>
        <patternFill>
          <bgColor theme="0"/>
        </patternFill>
      </fill>
    </dxf>
    <dxf>
      <fill>
        <patternFill>
          <bgColor theme="7" tint="0.79998168889431442"/>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auto="1"/>
      </font>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ill>
        <patternFill>
          <bgColor theme="7" tint="0.79998168889431442"/>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ill>
        <patternFill>
          <bgColor theme="2" tint="-9.9948118533890809E-2"/>
        </patternFill>
      </fill>
    </dxf>
    <dxf>
      <fill>
        <patternFill>
          <bgColor rgb="FFFF0000"/>
        </patternFill>
      </fill>
    </dxf>
    <dxf>
      <fill>
        <patternFill>
          <bgColor rgb="FFFFFF00"/>
        </patternFill>
      </fill>
    </dxf>
    <dxf>
      <fill>
        <patternFill>
          <bgColor rgb="FF92D050"/>
        </patternFill>
      </fill>
    </dxf>
    <dxf>
      <fill>
        <patternFill>
          <bgColor rgb="FF00B050"/>
        </patternFill>
      </fill>
    </dxf>
    <dxf>
      <font>
        <color theme="0"/>
      </font>
      <fill>
        <patternFill>
          <bgColor theme="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ont>
        <color theme="0"/>
      </font>
      <fill>
        <patternFill>
          <bgColor theme="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fill>
        <patternFill>
          <bgColor rgb="FFFF0000"/>
        </patternFill>
      </fill>
    </dxf>
    <dxf>
      <fill>
        <patternFill>
          <bgColor rgb="FFFFFF00"/>
        </patternFill>
      </fill>
    </dxf>
    <dxf>
      <fill>
        <patternFill>
          <bgColor rgb="FF92D050"/>
        </patternFill>
      </fill>
    </dxf>
    <dxf>
      <fill>
        <patternFill>
          <bgColor theme="2" tint="-9.9948118533890809E-2"/>
        </patternFill>
      </fill>
    </dxf>
    <dxf>
      <fill>
        <patternFill>
          <bgColor rgb="FF00B050"/>
        </patternFill>
      </fill>
    </dxf>
    <dxf>
      <numFmt numFmtId="13" formatCode="0%"/>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numFmt numFmtId="13" formatCode="0%"/>
    </dxf>
    <dxf>
      <numFmt numFmtId="13" formatCode="0%"/>
    </dxf>
    <dxf>
      <numFmt numFmtId="13" formatCode="0%"/>
    </dxf>
    <dxf>
      <numFmt numFmtId="13" formatCode="0%"/>
    </dxf>
    <dxf>
      <fill>
        <patternFill>
          <bgColor rgb="FFFF0000"/>
        </patternFill>
      </fill>
    </dxf>
    <dxf>
      <fill>
        <patternFill>
          <bgColor rgb="FFFF0000"/>
        </patternFill>
      </fill>
    </dxf>
  </dxfs>
  <tableStyles count="0" defaultTableStyle="TableStyleMedium2" defaultPivotStyle="PivotStyleLight16"/>
  <colors>
    <mruColors>
      <color rgb="FF0000CC"/>
      <color rgb="FFFF5050"/>
      <color rgb="FFFF9966"/>
      <color rgb="FF00FFFF"/>
      <color rgb="FFAC75D5"/>
      <color rgb="FFFF0000"/>
      <color rgb="FFFF3300"/>
      <color rgb="FF66FF99"/>
      <color rgb="FFCCFFCC"/>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'TEC-RES'!$O$12</c:f>
              <c:strCache>
                <c:ptCount val="1"/>
                <c:pt idx="0">
                  <c:v>0</c:v>
                </c:pt>
              </c:strCache>
              <c:extLst xmlns:c15="http://schemas.microsoft.com/office/drawing/2012/chart"/>
            </c:strRef>
          </c:tx>
          <c:spPr>
            <a:solidFill>
              <a:schemeClr val="bg2">
                <a:lumMod val="90000"/>
              </a:schemeClr>
            </a:solidFill>
            <a:ln>
              <a:noFill/>
            </a:ln>
            <a:effectLst/>
          </c:spPr>
          <c:invertIfNegative val="0"/>
          <c:cat>
            <c:strRef>
              <c:f>'TEC-RES'!$B$13:$B$17</c:f>
              <c:strCache>
                <c:ptCount val="5"/>
                <c:pt idx="0">
                  <c:v>T1a. BOD</c:v>
                </c:pt>
                <c:pt idx="1">
                  <c:v>T1b. TSS</c:v>
                </c:pt>
                <c:pt idx="2">
                  <c:v>T1c. TP</c:v>
                </c:pt>
                <c:pt idx="3">
                  <c:v>T1d. TN</c:v>
                </c:pt>
                <c:pt idx="4">
                  <c:v>T1e. FC  </c:v>
                </c:pt>
              </c:strCache>
              <c:extLst xmlns:c15="http://schemas.microsoft.com/office/drawing/2012/chart"/>
            </c:strRef>
          </c:cat>
          <c:val>
            <c:numRef>
              <c:f>'TEC-RES'!$O$13:$O$17</c:f>
              <c:numCache>
                <c:formatCode>0%</c:formatCode>
                <c:ptCount val="5"/>
                <c:pt idx="0">
                  <c:v>1</c:v>
                </c:pt>
                <c:pt idx="1">
                  <c:v>1</c:v>
                </c:pt>
                <c:pt idx="2">
                  <c:v>1</c:v>
                </c:pt>
                <c:pt idx="3">
                  <c:v>1</c:v>
                </c:pt>
                <c:pt idx="4">
                  <c:v>1</c:v>
                </c:pt>
              </c:numCache>
              <c:extLst xmlns:c15="http://schemas.microsoft.com/office/drawing/2012/chart"/>
            </c:numRef>
          </c:val>
          <c:extLst xmlns:c15="http://schemas.microsoft.com/office/drawing/2012/chart">
            <c:ext xmlns:c16="http://schemas.microsoft.com/office/drawing/2014/chart" uri="{C3380CC4-5D6E-409C-BE32-E72D297353CC}">
              <c16:uniqueId val="{00000000-60B9-4821-833E-561273953700}"/>
            </c:ext>
          </c:extLst>
        </c:ser>
        <c:ser>
          <c:idx val="1"/>
          <c:order val="1"/>
          <c:tx>
            <c:strRef>
              <c:f>'TEC-RES'!$P$12</c:f>
              <c:strCache>
                <c:ptCount val="1"/>
                <c:pt idx="0">
                  <c:v>1</c:v>
                </c:pt>
              </c:strCache>
            </c:strRef>
          </c:tx>
          <c:spPr>
            <a:solidFill>
              <a:srgbClr val="FF0000"/>
            </a:solidFill>
            <a:ln>
              <a:noFill/>
            </a:ln>
            <a:effectLst/>
          </c:spPr>
          <c:invertIfNegative val="0"/>
          <c:cat>
            <c:strRef>
              <c:f>'TEC-RES'!$B$13:$B$17</c:f>
              <c:strCache>
                <c:ptCount val="5"/>
                <c:pt idx="0">
                  <c:v>T1a. BOD</c:v>
                </c:pt>
                <c:pt idx="1">
                  <c:v>T1b. TSS</c:v>
                </c:pt>
                <c:pt idx="2">
                  <c:v>T1c. TP</c:v>
                </c:pt>
                <c:pt idx="3">
                  <c:v>T1d. TN</c:v>
                </c:pt>
                <c:pt idx="4">
                  <c:v>T1e. FC  </c:v>
                </c:pt>
              </c:strCache>
            </c:strRef>
          </c:cat>
          <c:val>
            <c:numRef>
              <c:f>'TEC-RES'!$P$13:$P$17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1-60B9-4821-833E-561273953700}"/>
            </c:ext>
          </c:extLst>
        </c:ser>
        <c:ser>
          <c:idx val="2"/>
          <c:order val="2"/>
          <c:tx>
            <c:strRef>
              <c:f>'TEC-RES'!$Q$12</c:f>
              <c:strCache>
                <c:ptCount val="1"/>
                <c:pt idx="0">
                  <c:v>2</c:v>
                </c:pt>
              </c:strCache>
            </c:strRef>
          </c:tx>
          <c:spPr>
            <a:solidFill>
              <a:srgbClr val="FFFF00"/>
            </a:solidFill>
            <a:ln>
              <a:noFill/>
            </a:ln>
            <a:effectLst/>
          </c:spPr>
          <c:invertIfNegative val="0"/>
          <c:cat>
            <c:strRef>
              <c:f>'TEC-RES'!$B$13:$B$17</c:f>
              <c:strCache>
                <c:ptCount val="5"/>
                <c:pt idx="0">
                  <c:v>T1a. BOD</c:v>
                </c:pt>
                <c:pt idx="1">
                  <c:v>T1b. TSS</c:v>
                </c:pt>
                <c:pt idx="2">
                  <c:v>T1c. TP</c:v>
                </c:pt>
                <c:pt idx="3">
                  <c:v>T1d. TN</c:v>
                </c:pt>
                <c:pt idx="4">
                  <c:v>T1e. FC  </c:v>
                </c:pt>
              </c:strCache>
            </c:strRef>
          </c:cat>
          <c:val>
            <c:numRef>
              <c:f>'TEC-RES'!$Q$13:$Q$17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60B9-4821-833E-561273953700}"/>
            </c:ext>
          </c:extLst>
        </c:ser>
        <c:ser>
          <c:idx val="3"/>
          <c:order val="3"/>
          <c:tx>
            <c:strRef>
              <c:f>'TEC-RES'!$R$12</c:f>
              <c:strCache>
                <c:ptCount val="1"/>
                <c:pt idx="0">
                  <c:v>3</c:v>
                </c:pt>
              </c:strCache>
            </c:strRef>
          </c:tx>
          <c:spPr>
            <a:solidFill>
              <a:srgbClr val="92D050"/>
            </a:solidFill>
            <a:ln>
              <a:noFill/>
            </a:ln>
            <a:effectLst/>
          </c:spPr>
          <c:invertIfNegative val="0"/>
          <c:val>
            <c:numRef>
              <c:f>'TEC-RES'!$R$13:$R$17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1-0044-45EC-B3DD-B3A216C9B39A}"/>
            </c:ext>
          </c:extLst>
        </c:ser>
        <c:ser>
          <c:idx val="4"/>
          <c:order val="4"/>
          <c:tx>
            <c:strRef>
              <c:f>'TEC-RES'!$S$12</c:f>
              <c:strCache>
                <c:ptCount val="1"/>
                <c:pt idx="0">
                  <c:v>4</c:v>
                </c:pt>
              </c:strCache>
            </c:strRef>
          </c:tx>
          <c:spPr>
            <a:solidFill>
              <a:srgbClr val="00B050"/>
            </a:solidFill>
            <a:ln>
              <a:noFill/>
            </a:ln>
            <a:effectLst/>
          </c:spPr>
          <c:invertIfNegative val="0"/>
          <c:val>
            <c:numRef>
              <c:f>'TEC-RES'!$S$13:$S$17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0044-45EC-B3DD-B3A216C9B39A}"/>
            </c:ext>
          </c:extLst>
        </c:ser>
        <c:dLbls>
          <c:showLegendKey val="0"/>
          <c:showVal val="0"/>
          <c:showCatName val="0"/>
          <c:showSerName val="0"/>
          <c:showPercent val="0"/>
          <c:showBubbleSize val="0"/>
        </c:dLbls>
        <c:gapWidth val="150"/>
        <c:overlap val="100"/>
        <c:axId val="420939448"/>
        <c:axId val="420940432"/>
        <c:extLst/>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1"/>
          <c:tx>
            <c:strRef>
              <c:f>'TEC-RES'!$O$25</c:f>
              <c:strCache>
                <c:ptCount val="1"/>
                <c:pt idx="0">
                  <c:v>0</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'TEC-RES'!$B$26:$B$30</c15:sqref>
                  </c15:fullRef>
                </c:ext>
              </c:extLst>
              <c:f>'TEC-RES'!$B$26:$B$29</c:f>
              <c:strCache>
                <c:ptCount val="4"/>
                <c:pt idx="0">
                  <c:v>T2a. Pre-treatment</c:v>
                </c:pt>
                <c:pt idx="1">
                  <c:v>T2b. Primary treatment</c:v>
                </c:pt>
                <c:pt idx="2">
                  <c:v>T2c. Secondary treatment</c:v>
                </c:pt>
                <c:pt idx="3">
                  <c:v>T2d. Tertiary treatment</c:v>
                </c:pt>
              </c:strCache>
            </c:strRef>
          </c:cat>
          <c:val>
            <c:numRef>
              <c:extLst>
                <c:ext xmlns:c15="http://schemas.microsoft.com/office/drawing/2012/chart" uri="{02D57815-91ED-43cb-92C2-25804820EDAC}">
                  <c15:fullRef>
                    <c15:sqref>'TEC-RES'!$O$26:$O$30</c15:sqref>
                  </c15:fullRef>
                </c:ext>
              </c:extLst>
              <c:f>'TEC-RES'!$O$26:$O$29</c:f>
              <c:numCache>
                <c:formatCode>0%</c:formatCode>
                <c:ptCount val="4"/>
                <c:pt idx="0">
                  <c:v>1</c:v>
                </c:pt>
                <c:pt idx="1">
                  <c:v>1</c:v>
                </c:pt>
                <c:pt idx="2">
                  <c:v>1</c:v>
                </c:pt>
                <c:pt idx="3">
                  <c:v>1</c:v>
                </c:pt>
              </c:numCache>
            </c:numRef>
          </c:val>
          <c:extLst>
            <c:ext xmlns:c16="http://schemas.microsoft.com/office/drawing/2014/chart" uri="{C3380CC4-5D6E-409C-BE32-E72D297353CC}">
              <c16:uniqueId val="{00000000-9475-4C1E-A0CD-1B7CC9307793}"/>
            </c:ext>
          </c:extLst>
        </c:ser>
        <c:ser>
          <c:idx val="1"/>
          <c:order val="2"/>
          <c:tx>
            <c:strRef>
              <c:f>'TEC-RES'!$P$25</c:f>
              <c:strCache>
                <c:ptCount val="1"/>
                <c:pt idx="0">
                  <c:v>1</c:v>
                </c:pt>
              </c:strCache>
            </c:strRef>
          </c:tx>
          <c:spPr>
            <a:solidFill>
              <a:srgbClr val="FF0000"/>
            </a:solidFill>
            <a:ln>
              <a:noFill/>
            </a:ln>
            <a:effectLst/>
          </c:spPr>
          <c:invertIfNegative val="0"/>
          <c:cat>
            <c:strRef>
              <c:extLst>
                <c:ext xmlns:c15="http://schemas.microsoft.com/office/drawing/2012/chart" uri="{02D57815-91ED-43cb-92C2-25804820EDAC}">
                  <c15:fullRef>
                    <c15:sqref>'TEC-RES'!$B$26:$B$30</c15:sqref>
                  </c15:fullRef>
                </c:ext>
              </c:extLst>
              <c:f>'TEC-RES'!$B$26:$B$29</c:f>
              <c:strCache>
                <c:ptCount val="4"/>
                <c:pt idx="0">
                  <c:v>T2a. Pre-treatment</c:v>
                </c:pt>
                <c:pt idx="1">
                  <c:v>T2b. Primary treatment</c:v>
                </c:pt>
                <c:pt idx="2">
                  <c:v>T2c. Secondary treatment</c:v>
                </c:pt>
                <c:pt idx="3">
                  <c:v>T2d. Tertiary treatment</c:v>
                </c:pt>
              </c:strCache>
            </c:strRef>
          </c:cat>
          <c:val>
            <c:numRef>
              <c:extLst>
                <c:ext xmlns:c15="http://schemas.microsoft.com/office/drawing/2012/chart" uri="{02D57815-91ED-43cb-92C2-25804820EDAC}">
                  <c15:fullRef>
                    <c15:sqref>'TEC-RES'!$P$26:$P$30</c15:sqref>
                  </c15:fullRef>
                </c:ext>
              </c:extLst>
              <c:f>'TEC-RES'!$P$26:$P$29</c:f>
              <c:numCache>
                <c:formatCode>0%</c:formatCode>
                <c:ptCount val="4"/>
                <c:pt idx="0">
                  <c:v>0</c:v>
                </c:pt>
                <c:pt idx="1">
                  <c:v>0</c:v>
                </c:pt>
                <c:pt idx="2">
                  <c:v>0</c:v>
                </c:pt>
                <c:pt idx="3">
                  <c:v>0</c:v>
                </c:pt>
              </c:numCache>
            </c:numRef>
          </c:val>
          <c:extLst>
            <c:ext xmlns:c16="http://schemas.microsoft.com/office/drawing/2014/chart" uri="{C3380CC4-5D6E-409C-BE32-E72D297353CC}">
              <c16:uniqueId val="{00000001-9475-4C1E-A0CD-1B7CC9307793}"/>
            </c:ext>
          </c:extLst>
        </c:ser>
        <c:ser>
          <c:idx val="2"/>
          <c:order val="3"/>
          <c:tx>
            <c:strRef>
              <c:f>'TEC-RES'!$Q$25</c:f>
              <c:strCache>
                <c:ptCount val="1"/>
                <c:pt idx="0">
                  <c:v>2</c:v>
                </c:pt>
              </c:strCache>
            </c:strRef>
          </c:tx>
          <c:spPr>
            <a:solidFill>
              <a:srgbClr val="FFFF00"/>
            </a:solidFill>
            <a:ln>
              <a:noFill/>
            </a:ln>
            <a:effectLst/>
          </c:spPr>
          <c:invertIfNegative val="0"/>
          <c:cat>
            <c:strRef>
              <c:extLst>
                <c:ext xmlns:c15="http://schemas.microsoft.com/office/drawing/2012/chart" uri="{02D57815-91ED-43cb-92C2-25804820EDAC}">
                  <c15:fullRef>
                    <c15:sqref>'TEC-RES'!$B$26:$B$30</c15:sqref>
                  </c15:fullRef>
                </c:ext>
              </c:extLst>
              <c:f>'TEC-RES'!$B$26:$B$29</c:f>
              <c:strCache>
                <c:ptCount val="4"/>
                <c:pt idx="0">
                  <c:v>T2a. Pre-treatment</c:v>
                </c:pt>
                <c:pt idx="1">
                  <c:v>T2b. Primary treatment</c:v>
                </c:pt>
                <c:pt idx="2">
                  <c:v>T2c. Secondary treatment</c:v>
                </c:pt>
                <c:pt idx="3">
                  <c:v>T2d. Tertiary treatment</c:v>
                </c:pt>
              </c:strCache>
            </c:strRef>
          </c:cat>
          <c:val>
            <c:numRef>
              <c:extLst>
                <c:ext xmlns:c15="http://schemas.microsoft.com/office/drawing/2012/chart" uri="{02D57815-91ED-43cb-92C2-25804820EDAC}">
                  <c15:fullRef>
                    <c15:sqref>'TEC-RES'!$Q$26:$Q$30</c15:sqref>
                  </c15:fullRef>
                </c:ext>
              </c:extLst>
              <c:f>'TEC-RES'!$Q$26:$Q$29</c:f>
              <c:numCache>
                <c:formatCode>0%</c:formatCode>
                <c:ptCount val="4"/>
                <c:pt idx="0">
                  <c:v>0</c:v>
                </c:pt>
                <c:pt idx="1">
                  <c:v>0</c:v>
                </c:pt>
                <c:pt idx="2">
                  <c:v>0</c:v>
                </c:pt>
                <c:pt idx="3">
                  <c:v>0</c:v>
                </c:pt>
              </c:numCache>
            </c:numRef>
          </c:val>
          <c:extLst>
            <c:ext xmlns:c16="http://schemas.microsoft.com/office/drawing/2014/chart" uri="{C3380CC4-5D6E-409C-BE32-E72D297353CC}">
              <c16:uniqueId val="{00000002-9475-4C1E-A0CD-1B7CC9307793}"/>
            </c:ext>
          </c:extLst>
        </c:ser>
        <c:ser>
          <c:idx val="3"/>
          <c:order val="4"/>
          <c:tx>
            <c:strRef>
              <c:f>'TEC-RES'!$R$25</c:f>
              <c:strCache>
                <c:ptCount val="1"/>
                <c:pt idx="0">
                  <c:v>3</c:v>
                </c:pt>
              </c:strCache>
            </c:strRef>
          </c:tx>
          <c:spPr>
            <a:solidFill>
              <a:srgbClr val="92D050"/>
            </a:solidFill>
            <a:ln>
              <a:noFill/>
            </a:ln>
            <a:effectLst/>
          </c:spPr>
          <c:invertIfNegative val="0"/>
          <c:cat>
            <c:strRef>
              <c:extLst>
                <c:ext xmlns:c15="http://schemas.microsoft.com/office/drawing/2012/chart" uri="{02D57815-91ED-43cb-92C2-25804820EDAC}">
                  <c15:fullRef>
                    <c15:sqref>'TEC-RES'!$B$26:$B$30</c15:sqref>
                  </c15:fullRef>
                </c:ext>
              </c:extLst>
              <c:f>'TEC-RES'!$B$26:$B$29</c:f>
              <c:strCache>
                <c:ptCount val="4"/>
                <c:pt idx="0">
                  <c:v>T2a. Pre-treatment</c:v>
                </c:pt>
                <c:pt idx="1">
                  <c:v>T2b. Primary treatment</c:v>
                </c:pt>
                <c:pt idx="2">
                  <c:v>T2c. Secondary treatment</c:v>
                </c:pt>
                <c:pt idx="3">
                  <c:v>T2d. Tertiary treatment</c:v>
                </c:pt>
              </c:strCache>
            </c:strRef>
          </c:cat>
          <c:val>
            <c:numRef>
              <c:extLst>
                <c:ext xmlns:c15="http://schemas.microsoft.com/office/drawing/2012/chart" uri="{02D57815-91ED-43cb-92C2-25804820EDAC}">
                  <c15:fullRef>
                    <c15:sqref>'TEC-RES'!$R$26:$R$30</c15:sqref>
                  </c15:fullRef>
                </c:ext>
              </c:extLst>
              <c:f>'TEC-RES'!$R$26:$R$29</c:f>
              <c:numCache>
                <c:formatCode>0%</c:formatCode>
                <c:ptCount val="4"/>
                <c:pt idx="0">
                  <c:v>0</c:v>
                </c:pt>
                <c:pt idx="1">
                  <c:v>0</c:v>
                </c:pt>
                <c:pt idx="2">
                  <c:v>0</c:v>
                </c:pt>
                <c:pt idx="3">
                  <c:v>0</c:v>
                </c:pt>
              </c:numCache>
            </c:numRef>
          </c:val>
          <c:extLst>
            <c:ext xmlns:c16="http://schemas.microsoft.com/office/drawing/2014/chart" uri="{C3380CC4-5D6E-409C-BE32-E72D297353CC}">
              <c16:uniqueId val="{00000003-9475-4C1E-A0CD-1B7CC9307793}"/>
            </c:ext>
          </c:extLst>
        </c:ser>
        <c:ser>
          <c:idx val="4"/>
          <c:order val="5"/>
          <c:tx>
            <c:strRef>
              <c:f>'TEC-RES'!$S$25</c:f>
              <c:strCache>
                <c:ptCount val="1"/>
                <c:pt idx="0">
                  <c:v>4</c:v>
                </c:pt>
              </c:strCache>
            </c:strRef>
          </c:tx>
          <c:spPr>
            <a:solidFill>
              <a:srgbClr val="00B050"/>
            </a:solidFill>
            <a:ln>
              <a:noFill/>
            </a:ln>
            <a:effectLst/>
          </c:spPr>
          <c:invertIfNegative val="0"/>
          <c:cat>
            <c:strRef>
              <c:extLst>
                <c:ext xmlns:c15="http://schemas.microsoft.com/office/drawing/2012/chart" uri="{02D57815-91ED-43cb-92C2-25804820EDAC}">
                  <c15:fullRef>
                    <c15:sqref>'TEC-RES'!$B$26:$B$30</c15:sqref>
                  </c15:fullRef>
                </c:ext>
              </c:extLst>
              <c:f>'TEC-RES'!$B$26:$B$29</c:f>
              <c:strCache>
                <c:ptCount val="4"/>
                <c:pt idx="0">
                  <c:v>T2a. Pre-treatment</c:v>
                </c:pt>
                <c:pt idx="1">
                  <c:v>T2b. Primary treatment</c:v>
                </c:pt>
                <c:pt idx="2">
                  <c:v>T2c. Secondary treatment</c:v>
                </c:pt>
                <c:pt idx="3">
                  <c:v>T2d. Tertiary treatment</c:v>
                </c:pt>
              </c:strCache>
            </c:strRef>
          </c:cat>
          <c:val>
            <c:numRef>
              <c:extLst>
                <c:ext xmlns:c15="http://schemas.microsoft.com/office/drawing/2012/chart" uri="{02D57815-91ED-43cb-92C2-25804820EDAC}">
                  <c15:fullRef>
                    <c15:sqref>'TEC-RES'!$S$26:$S$30</c15:sqref>
                  </c15:fullRef>
                </c:ext>
              </c:extLst>
              <c:f>'TEC-RES'!$S$26:$S$29</c:f>
              <c:numCache>
                <c:formatCode>0%</c:formatCode>
                <c:ptCount val="4"/>
                <c:pt idx="0">
                  <c:v>0</c:v>
                </c:pt>
                <c:pt idx="1">
                  <c:v>0</c:v>
                </c:pt>
                <c:pt idx="2">
                  <c:v>0</c:v>
                </c:pt>
                <c:pt idx="3">
                  <c:v>0</c:v>
                </c:pt>
              </c:numCache>
            </c:numRef>
          </c:val>
          <c:extLst>
            <c:ext xmlns:c16="http://schemas.microsoft.com/office/drawing/2014/chart" uri="{C3380CC4-5D6E-409C-BE32-E72D297353CC}">
              <c16:uniqueId val="{00000004-9475-4C1E-A0CD-1B7CC9307793}"/>
            </c:ext>
          </c:extLst>
        </c:ser>
        <c:dLbls>
          <c:showLegendKey val="0"/>
          <c:showVal val="0"/>
          <c:showCatName val="0"/>
          <c:showSerName val="0"/>
          <c:showPercent val="0"/>
          <c:showBubbleSize val="0"/>
        </c:dLbls>
        <c:gapWidth val="150"/>
        <c:overlap val="100"/>
        <c:axId val="420939448"/>
        <c:axId val="420940432"/>
        <c:extLst>
          <c:ext xmlns:c15="http://schemas.microsoft.com/office/drawing/2012/chart" uri="{02D57815-91ED-43cb-92C2-25804820EDAC}">
            <c15:filteredBarSeries>
              <c15:ser>
                <c:idx val="5"/>
                <c:order val="0"/>
                <c:tx>
                  <c:strRef>
                    <c:extLst>
                      <c:ext uri="{02D57815-91ED-43cb-92C2-25804820EDAC}">
                        <c15:formulaRef>
                          <c15:sqref>'TEC-RES'!$N$25</c15:sqref>
                        </c15:formulaRef>
                      </c:ext>
                    </c:extLst>
                    <c:strCache>
                      <c:ptCount val="1"/>
                    </c:strCache>
                  </c:strRef>
                </c:tx>
                <c:spPr>
                  <a:solidFill>
                    <a:schemeClr val="accent2">
                      <a:lumMod val="20000"/>
                      <a:lumOff val="80000"/>
                    </a:schemeClr>
                  </a:solidFill>
                  <a:ln>
                    <a:noFill/>
                  </a:ln>
                  <a:effectLst/>
                </c:spPr>
                <c:invertIfNegative val="0"/>
                <c:cat>
                  <c:strRef>
                    <c:extLst>
                      <c:ext uri="{02D57815-91ED-43cb-92C2-25804820EDAC}">
                        <c15:fullRef>
                          <c15:sqref>'TEC-RES'!$B$26:$B$30</c15:sqref>
                        </c15:fullRef>
                        <c15:formulaRef>
                          <c15:sqref>'TEC-RES'!$B$26:$B$29</c15:sqref>
                        </c15:formulaRef>
                      </c:ext>
                    </c:extLst>
                    <c:strCache>
                      <c:ptCount val="4"/>
                      <c:pt idx="0">
                        <c:v>T2a. Pre-treatment</c:v>
                      </c:pt>
                      <c:pt idx="1">
                        <c:v>T2b. Primary treatment</c:v>
                      </c:pt>
                      <c:pt idx="2">
                        <c:v>T2c. Secondary treatment</c:v>
                      </c:pt>
                      <c:pt idx="3">
                        <c:v>T2d. Tertiary treatment</c:v>
                      </c:pt>
                    </c:strCache>
                  </c:strRef>
                </c:cat>
                <c:val>
                  <c:numRef>
                    <c:extLst>
                      <c:ext uri="{02D57815-91ED-43cb-92C2-25804820EDAC}">
                        <c15:fullRef>
                          <c15:sqref>'TEC-RES'!$N$26:$N$30</c15:sqref>
                        </c15:fullRef>
                        <c15:formulaRef>
                          <c15:sqref>'TEC-RES'!$N$26:$N$29</c15:sqref>
                        </c15:formulaRef>
                      </c:ext>
                    </c:extLst>
                    <c:numCache>
                      <c:formatCode>0%</c:formatCode>
                      <c:ptCount val="4"/>
                    </c:numCache>
                  </c:numRef>
                </c:val>
                <c:extLst>
                  <c:ext xmlns:c16="http://schemas.microsoft.com/office/drawing/2014/chart" uri="{C3380CC4-5D6E-409C-BE32-E72D297353CC}">
                    <c16:uniqueId val="{00000005-9475-4C1E-A0CD-1B7CC9307793}"/>
                  </c:ext>
                </c:extLst>
              </c15:ser>
            </c15:filteredBarSeries>
          </c:ext>
        </c:extLst>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'TEC-RES'!$O$38</c:f>
              <c:strCache>
                <c:ptCount val="1"/>
                <c:pt idx="0">
                  <c:v>0</c:v>
                </c:pt>
              </c:strCache>
            </c:strRef>
          </c:tx>
          <c:spPr>
            <a:solidFill>
              <a:schemeClr val="bg2">
                <a:lumMod val="90000"/>
              </a:schemeClr>
            </a:solidFill>
            <a:ln>
              <a:noFill/>
            </a:ln>
            <a:effectLst/>
          </c:spPr>
          <c:invertIfNegative val="0"/>
          <c:cat>
            <c:strRef>
              <c:f>'TEC-RES'!$B$36</c:f>
              <c:strCache>
                <c:ptCount val="1"/>
                <c:pt idx="0">
                  <c:v>T3. Sewer network functionality (SEW)</c:v>
                </c:pt>
              </c:strCache>
            </c:strRef>
          </c:cat>
          <c:val>
            <c:numRef>
              <c:f>'TEC-RES'!$O$39</c:f>
              <c:numCache>
                <c:formatCode>0%</c:formatCode>
                <c:ptCount val="1"/>
                <c:pt idx="0">
                  <c:v>0.83333333333333337</c:v>
                </c:pt>
              </c:numCache>
            </c:numRef>
          </c:val>
          <c:extLst>
            <c:ext xmlns:c16="http://schemas.microsoft.com/office/drawing/2014/chart" uri="{C3380CC4-5D6E-409C-BE32-E72D297353CC}">
              <c16:uniqueId val="{00000001-C8C3-4D9B-9372-BF8E67C7668D}"/>
            </c:ext>
          </c:extLst>
        </c:ser>
        <c:ser>
          <c:idx val="1"/>
          <c:order val="1"/>
          <c:tx>
            <c:strRef>
              <c:f>'TEC-RES'!$P$38</c:f>
              <c:strCache>
                <c:ptCount val="1"/>
                <c:pt idx="0">
                  <c:v>1</c:v>
                </c:pt>
              </c:strCache>
            </c:strRef>
          </c:tx>
          <c:spPr>
            <a:solidFill>
              <a:srgbClr val="FF0000"/>
            </a:solidFill>
            <a:ln>
              <a:noFill/>
            </a:ln>
            <a:effectLst/>
          </c:spPr>
          <c:invertIfNegative val="0"/>
          <c:cat>
            <c:strRef>
              <c:f>'TEC-RES'!$B$36</c:f>
              <c:strCache>
                <c:ptCount val="1"/>
                <c:pt idx="0">
                  <c:v>T3. Sewer network functionality (SEW)</c:v>
                </c:pt>
              </c:strCache>
            </c:strRef>
          </c:cat>
          <c:val>
            <c:numRef>
              <c:f>'TEC-RES'!$P$39</c:f>
              <c:numCache>
                <c:formatCode>0%</c:formatCode>
                <c:ptCount val="1"/>
                <c:pt idx="0">
                  <c:v>0</c:v>
                </c:pt>
              </c:numCache>
            </c:numRef>
          </c:val>
          <c:extLst>
            <c:ext xmlns:c16="http://schemas.microsoft.com/office/drawing/2014/chart" uri="{C3380CC4-5D6E-409C-BE32-E72D297353CC}">
              <c16:uniqueId val="{00000002-C8C3-4D9B-9372-BF8E67C7668D}"/>
            </c:ext>
          </c:extLst>
        </c:ser>
        <c:ser>
          <c:idx val="2"/>
          <c:order val="2"/>
          <c:tx>
            <c:strRef>
              <c:f>'TEC-RES'!$Q$38</c:f>
              <c:strCache>
                <c:ptCount val="1"/>
                <c:pt idx="0">
                  <c:v>2</c:v>
                </c:pt>
              </c:strCache>
            </c:strRef>
          </c:tx>
          <c:spPr>
            <a:solidFill>
              <a:srgbClr val="FFFF00"/>
            </a:solidFill>
            <a:ln>
              <a:noFill/>
            </a:ln>
            <a:effectLst/>
          </c:spPr>
          <c:invertIfNegative val="0"/>
          <c:cat>
            <c:strRef>
              <c:f>'TEC-RES'!$B$36</c:f>
              <c:strCache>
                <c:ptCount val="1"/>
                <c:pt idx="0">
                  <c:v>T3. Sewer network functionality (SEW)</c:v>
                </c:pt>
              </c:strCache>
            </c:strRef>
          </c:cat>
          <c:val>
            <c:numRef>
              <c:f>'TEC-RES'!$Q$39</c:f>
              <c:numCache>
                <c:formatCode>0%</c:formatCode>
                <c:ptCount val="1"/>
                <c:pt idx="0">
                  <c:v>0</c:v>
                </c:pt>
              </c:numCache>
            </c:numRef>
          </c:val>
          <c:extLst>
            <c:ext xmlns:c16="http://schemas.microsoft.com/office/drawing/2014/chart" uri="{C3380CC4-5D6E-409C-BE32-E72D297353CC}">
              <c16:uniqueId val="{00000003-C8C3-4D9B-9372-BF8E67C7668D}"/>
            </c:ext>
          </c:extLst>
        </c:ser>
        <c:ser>
          <c:idx val="3"/>
          <c:order val="3"/>
          <c:tx>
            <c:strRef>
              <c:f>'TEC-RES'!$R$38</c:f>
              <c:strCache>
                <c:ptCount val="1"/>
                <c:pt idx="0">
                  <c:v>3</c:v>
                </c:pt>
              </c:strCache>
            </c:strRef>
          </c:tx>
          <c:spPr>
            <a:solidFill>
              <a:srgbClr val="92D050"/>
            </a:solidFill>
            <a:ln>
              <a:noFill/>
            </a:ln>
            <a:effectLst/>
          </c:spPr>
          <c:invertIfNegative val="0"/>
          <c:cat>
            <c:strRef>
              <c:f>'TEC-RES'!$B$36</c:f>
              <c:strCache>
                <c:ptCount val="1"/>
                <c:pt idx="0">
                  <c:v>T3. Sewer network functionality (SEW)</c:v>
                </c:pt>
              </c:strCache>
            </c:strRef>
          </c:cat>
          <c:val>
            <c:numRef>
              <c:f>'TEC-RES'!$R$39</c:f>
              <c:numCache>
                <c:formatCode>0%</c:formatCode>
                <c:ptCount val="1"/>
                <c:pt idx="0">
                  <c:v>0</c:v>
                </c:pt>
              </c:numCache>
            </c:numRef>
          </c:val>
          <c:extLst>
            <c:ext xmlns:c16="http://schemas.microsoft.com/office/drawing/2014/chart" uri="{C3380CC4-5D6E-409C-BE32-E72D297353CC}">
              <c16:uniqueId val="{00000004-C8C3-4D9B-9372-BF8E67C7668D}"/>
            </c:ext>
          </c:extLst>
        </c:ser>
        <c:ser>
          <c:idx val="4"/>
          <c:order val="4"/>
          <c:tx>
            <c:strRef>
              <c:f>'TEC-RES'!$S$38</c:f>
              <c:strCache>
                <c:ptCount val="1"/>
                <c:pt idx="0">
                  <c:v>4</c:v>
                </c:pt>
              </c:strCache>
            </c:strRef>
          </c:tx>
          <c:spPr>
            <a:solidFill>
              <a:srgbClr val="00B050"/>
            </a:solidFill>
            <a:ln>
              <a:noFill/>
            </a:ln>
            <a:effectLst/>
          </c:spPr>
          <c:invertIfNegative val="0"/>
          <c:cat>
            <c:strRef>
              <c:f>'TEC-RES'!$B$36</c:f>
              <c:strCache>
                <c:ptCount val="1"/>
                <c:pt idx="0">
                  <c:v>T3. Sewer network functionality (SEW)</c:v>
                </c:pt>
              </c:strCache>
            </c:strRef>
          </c:cat>
          <c:val>
            <c:numRef>
              <c:f>'TEC-RES'!$S$39</c:f>
              <c:numCache>
                <c:formatCode>0%</c:formatCode>
                <c:ptCount val="1"/>
                <c:pt idx="0">
                  <c:v>0</c:v>
                </c:pt>
              </c:numCache>
            </c:numRef>
          </c:val>
          <c:extLst>
            <c:ext xmlns:c16="http://schemas.microsoft.com/office/drawing/2014/chart" uri="{C3380CC4-5D6E-409C-BE32-E72D297353CC}">
              <c16:uniqueId val="{00000005-C8C3-4D9B-9372-BF8E67C7668D}"/>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sv-SE" sz="1000" b="1" i="0" u="none" strike="noStrike" kern="1200" cap="all" baseline="0">
                <a:solidFill>
                  <a:sysClr val="windowText" lastClr="000000"/>
                </a:solidFill>
                <a:latin typeface="Arial Nova" panose="020B0504020202020204" pitchFamily="34" charset="0"/>
                <a:ea typeface="+mn-ea"/>
                <a:cs typeface="+mn-cs"/>
              </a:defRPr>
            </a:pPr>
            <a:r>
              <a:rPr lang="sv-SE" sz="1000" b="1" i="0" u="none" strike="noStrike" kern="1200" cap="all" baseline="0">
                <a:solidFill>
                  <a:sysClr val="windowText" lastClr="000000"/>
                </a:solidFill>
                <a:latin typeface="Arial Nova" panose="020B0504020202020204" pitchFamily="34" charset="0"/>
                <a:ea typeface="+mn-ea"/>
                <a:cs typeface="+mn-cs"/>
              </a:rPr>
              <a:t>Proportion of factor scores</a:t>
            </a:r>
          </a:p>
        </c:rich>
      </c:tx>
      <c:overlay val="0"/>
      <c:spPr>
        <a:noFill/>
        <a:ln>
          <a:noFill/>
        </a:ln>
        <a:effectLst/>
      </c:spPr>
      <c:txPr>
        <a:bodyPr rot="0" spcFirstLastPara="1" vertOverflow="ellipsis" vert="horz" wrap="square" anchor="ctr" anchorCtr="1"/>
        <a:lstStyle/>
        <a:p>
          <a:pPr algn="ctr" rtl="0">
            <a:defRPr lang="sv-SE" sz="1000" b="1" i="0" u="none" strike="noStrike" kern="1200" cap="all" baseline="0">
              <a:solidFill>
                <a:sysClr val="windowText" lastClr="000000"/>
              </a:solidFill>
              <a:latin typeface="Arial Nova" panose="020B0504020202020204" pitchFamily="34" charset="0"/>
              <a:ea typeface="+mn-ea"/>
              <a:cs typeface="+mn-cs"/>
            </a:defRPr>
          </a:pPr>
          <a:endParaRPr lang="sv-SE"/>
        </a:p>
      </c:txPr>
    </c:title>
    <c:autoTitleDeleted val="0"/>
    <c:plotArea>
      <c:layout/>
      <c:barChart>
        <c:barDir val="col"/>
        <c:grouping val="percentStacked"/>
        <c:varyColors val="0"/>
        <c:ser>
          <c:idx val="0"/>
          <c:order val="0"/>
          <c:tx>
            <c:strRef>
              <c:f>'TEC-RES'!$O$52</c:f>
              <c:strCache>
                <c:ptCount val="1"/>
                <c:pt idx="0">
                  <c:v>0</c:v>
                </c:pt>
              </c:strCache>
            </c:strRef>
          </c:tx>
          <c:spPr>
            <a:solidFill>
              <a:schemeClr val="bg2">
                <a:lumMod val="90000"/>
              </a:schemeClr>
            </a:solidFill>
            <a:ln>
              <a:noFill/>
            </a:ln>
            <a:effectLst/>
          </c:spPr>
          <c:invertIfNegative val="0"/>
          <c:cat>
            <c:strRef>
              <c:f>'TEC-RES'!$B$50</c:f>
              <c:strCache>
                <c:ptCount val="1"/>
                <c:pt idx="0">
                  <c:v>T4. Reliability of the WWTP</c:v>
                </c:pt>
              </c:strCache>
            </c:strRef>
          </c:cat>
          <c:val>
            <c:numRef>
              <c:f>'TEC-RES'!$O$53</c:f>
              <c:numCache>
                <c:formatCode>0%</c:formatCode>
                <c:ptCount val="1"/>
                <c:pt idx="0">
                  <c:v>0.8</c:v>
                </c:pt>
              </c:numCache>
            </c:numRef>
          </c:val>
          <c:extLst>
            <c:ext xmlns:c16="http://schemas.microsoft.com/office/drawing/2014/chart" uri="{C3380CC4-5D6E-409C-BE32-E72D297353CC}">
              <c16:uniqueId val="{00000000-8A29-42C8-9244-2D61ED896B5F}"/>
            </c:ext>
          </c:extLst>
        </c:ser>
        <c:ser>
          <c:idx val="1"/>
          <c:order val="1"/>
          <c:tx>
            <c:strRef>
              <c:f>'TEC-RES'!$P$52</c:f>
              <c:strCache>
                <c:ptCount val="1"/>
                <c:pt idx="0">
                  <c:v>1</c:v>
                </c:pt>
              </c:strCache>
            </c:strRef>
          </c:tx>
          <c:spPr>
            <a:solidFill>
              <a:srgbClr val="FF0000"/>
            </a:solidFill>
            <a:ln>
              <a:noFill/>
            </a:ln>
            <a:effectLst/>
          </c:spPr>
          <c:invertIfNegative val="0"/>
          <c:cat>
            <c:strRef>
              <c:f>'TEC-RES'!$B$50</c:f>
              <c:strCache>
                <c:ptCount val="1"/>
                <c:pt idx="0">
                  <c:v>T4. Reliability of the WWTP</c:v>
                </c:pt>
              </c:strCache>
            </c:strRef>
          </c:cat>
          <c:val>
            <c:numRef>
              <c:f>'TEC-RES'!$P$53</c:f>
              <c:numCache>
                <c:formatCode>0%</c:formatCode>
                <c:ptCount val="1"/>
                <c:pt idx="0">
                  <c:v>0</c:v>
                </c:pt>
              </c:numCache>
            </c:numRef>
          </c:val>
          <c:extLst>
            <c:ext xmlns:c16="http://schemas.microsoft.com/office/drawing/2014/chart" uri="{C3380CC4-5D6E-409C-BE32-E72D297353CC}">
              <c16:uniqueId val="{00000001-8A29-42C8-9244-2D61ED896B5F}"/>
            </c:ext>
          </c:extLst>
        </c:ser>
        <c:ser>
          <c:idx val="2"/>
          <c:order val="2"/>
          <c:tx>
            <c:strRef>
              <c:f>'TEC-RES'!$Q$52</c:f>
              <c:strCache>
                <c:ptCount val="1"/>
                <c:pt idx="0">
                  <c:v>2</c:v>
                </c:pt>
              </c:strCache>
            </c:strRef>
          </c:tx>
          <c:spPr>
            <a:solidFill>
              <a:srgbClr val="FFFF00"/>
            </a:solidFill>
            <a:ln>
              <a:noFill/>
            </a:ln>
            <a:effectLst/>
          </c:spPr>
          <c:invertIfNegative val="0"/>
          <c:cat>
            <c:strRef>
              <c:f>'TEC-RES'!$B$50</c:f>
              <c:strCache>
                <c:ptCount val="1"/>
                <c:pt idx="0">
                  <c:v>T4. Reliability of the WWTP</c:v>
                </c:pt>
              </c:strCache>
            </c:strRef>
          </c:cat>
          <c:val>
            <c:numRef>
              <c:f>'TEC-RES'!$Q$53</c:f>
              <c:numCache>
                <c:formatCode>0%</c:formatCode>
                <c:ptCount val="1"/>
                <c:pt idx="0">
                  <c:v>0</c:v>
                </c:pt>
              </c:numCache>
            </c:numRef>
          </c:val>
          <c:extLst>
            <c:ext xmlns:c16="http://schemas.microsoft.com/office/drawing/2014/chart" uri="{C3380CC4-5D6E-409C-BE32-E72D297353CC}">
              <c16:uniqueId val="{00000002-8A29-42C8-9244-2D61ED896B5F}"/>
            </c:ext>
          </c:extLst>
        </c:ser>
        <c:ser>
          <c:idx val="3"/>
          <c:order val="3"/>
          <c:tx>
            <c:strRef>
              <c:f>'TEC-RES'!$R$52</c:f>
              <c:strCache>
                <c:ptCount val="1"/>
                <c:pt idx="0">
                  <c:v>3</c:v>
                </c:pt>
              </c:strCache>
            </c:strRef>
          </c:tx>
          <c:spPr>
            <a:solidFill>
              <a:srgbClr val="92D050"/>
            </a:solidFill>
            <a:ln>
              <a:noFill/>
            </a:ln>
            <a:effectLst/>
          </c:spPr>
          <c:invertIfNegative val="0"/>
          <c:cat>
            <c:strRef>
              <c:f>'TEC-RES'!$B$50</c:f>
              <c:strCache>
                <c:ptCount val="1"/>
                <c:pt idx="0">
                  <c:v>T4. Reliability of the WWTP</c:v>
                </c:pt>
              </c:strCache>
            </c:strRef>
          </c:cat>
          <c:val>
            <c:numRef>
              <c:f>'TEC-RES'!$R$53</c:f>
              <c:numCache>
                <c:formatCode>0%</c:formatCode>
                <c:ptCount val="1"/>
                <c:pt idx="0">
                  <c:v>0</c:v>
                </c:pt>
              </c:numCache>
            </c:numRef>
          </c:val>
          <c:extLst>
            <c:ext xmlns:c16="http://schemas.microsoft.com/office/drawing/2014/chart" uri="{C3380CC4-5D6E-409C-BE32-E72D297353CC}">
              <c16:uniqueId val="{00000003-8A29-42C8-9244-2D61ED896B5F}"/>
            </c:ext>
          </c:extLst>
        </c:ser>
        <c:ser>
          <c:idx val="4"/>
          <c:order val="4"/>
          <c:tx>
            <c:strRef>
              <c:f>'TEC-RES'!$S$52</c:f>
              <c:strCache>
                <c:ptCount val="1"/>
                <c:pt idx="0">
                  <c:v>4</c:v>
                </c:pt>
              </c:strCache>
            </c:strRef>
          </c:tx>
          <c:spPr>
            <a:solidFill>
              <a:srgbClr val="00B050"/>
            </a:solidFill>
            <a:ln>
              <a:noFill/>
            </a:ln>
            <a:effectLst/>
          </c:spPr>
          <c:invertIfNegative val="0"/>
          <c:cat>
            <c:strRef>
              <c:f>'TEC-RES'!$B$50</c:f>
              <c:strCache>
                <c:ptCount val="1"/>
                <c:pt idx="0">
                  <c:v>T4. Reliability of the WWTP</c:v>
                </c:pt>
              </c:strCache>
            </c:strRef>
          </c:cat>
          <c:val>
            <c:numRef>
              <c:f>'TEC-RES'!$S$53</c:f>
              <c:numCache>
                <c:formatCode>0%</c:formatCode>
                <c:ptCount val="1"/>
                <c:pt idx="0">
                  <c:v>0</c:v>
                </c:pt>
              </c:numCache>
            </c:numRef>
          </c:val>
          <c:extLst>
            <c:ext xmlns:c16="http://schemas.microsoft.com/office/drawing/2014/chart" uri="{C3380CC4-5D6E-409C-BE32-E72D297353CC}">
              <c16:uniqueId val="{00000004-8A29-42C8-9244-2D61ED896B5F}"/>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'ENV-RES'!$T$13</c:f>
              <c:strCache>
                <c:ptCount val="1"/>
                <c:pt idx="0">
                  <c:v>0</c:v>
                </c:pt>
              </c:strCache>
            </c:strRef>
          </c:tx>
          <c:spPr>
            <a:solidFill>
              <a:schemeClr val="bg2">
                <a:lumMod val="90000"/>
              </a:schemeClr>
            </a:solidFill>
            <a:ln>
              <a:noFill/>
            </a:ln>
            <a:effectLst/>
          </c:spPr>
          <c:invertIfNegative val="0"/>
          <c:cat>
            <c:strRef>
              <c:f>'ENV-RES'!$B$14:$B$15</c:f>
              <c:strCache>
                <c:ptCount val="2"/>
                <c:pt idx="0">
                  <c:v>E1a.Water</c:v>
                </c:pt>
                <c:pt idx="1">
                  <c:v>E1b. Sludge</c:v>
                </c:pt>
              </c:strCache>
            </c:strRef>
          </c:cat>
          <c:val>
            <c:numRef>
              <c:f>'ENV-RES'!$T$14:$T$15</c:f>
              <c:numCache>
                <c:formatCode>0%</c:formatCode>
                <c:ptCount val="2"/>
                <c:pt idx="0">
                  <c:v>1</c:v>
                </c:pt>
                <c:pt idx="1">
                  <c:v>1</c:v>
                </c:pt>
              </c:numCache>
            </c:numRef>
          </c:val>
          <c:extLst>
            <c:ext xmlns:c16="http://schemas.microsoft.com/office/drawing/2014/chart" uri="{C3380CC4-5D6E-409C-BE32-E72D297353CC}">
              <c16:uniqueId val="{00000000-3C9D-4CA7-8A4E-4A2B938AB121}"/>
            </c:ext>
          </c:extLst>
        </c:ser>
        <c:ser>
          <c:idx val="1"/>
          <c:order val="1"/>
          <c:tx>
            <c:strRef>
              <c:f>'ENV-RES'!$U$13</c:f>
              <c:strCache>
                <c:ptCount val="1"/>
                <c:pt idx="0">
                  <c:v>1</c:v>
                </c:pt>
              </c:strCache>
            </c:strRef>
          </c:tx>
          <c:spPr>
            <a:solidFill>
              <a:srgbClr val="FF0000"/>
            </a:solidFill>
            <a:ln>
              <a:noFill/>
            </a:ln>
            <a:effectLst/>
          </c:spPr>
          <c:invertIfNegative val="0"/>
          <c:cat>
            <c:strRef>
              <c:f>'ENV-RES'!$B$14:$B$15</c:f>
              <c:strCache>
                <c:ptCount val="2"/>
                <c:pt idx="0">
                  <c:v>E1a.Water</c:v>
                </c:pt>
                <c:pt idx="1">
                  <c:v>E1b. Sludge</c:v>
                </c:pt>
              </c:strCache>
            </c:strRef>
          </c:cat>
          <c:val>
            <c:numRef>
              <c:f>'ENV-RES'!$U$14:$U$15</c:f>
              <c:numCache>
                <c:formatCode>0%</c:formatCode>
                <c:ptCount val="2"/>
                <c:pt idx="0">
                  <c:v>0</c:v>
                </c:pt>
                <c:pt idx="1">
                  <c:v>0</c:v>
                </c:pt>
              </c:numCache>
            </c:numRef>
          </c:val>
          <c:extLst>
            <c:ext xmlns:c16="http://schemas.microsoft.com/office/drawing/2014/chart" uri="{C3380CC4-5D6E-409C-BE32-E72D297353CC}">
              <c16:uniqueId val="{00000001-3C9D-4CA7-8A4E-4A2B938AB121}"/>
            </c:ext>
          </c:extLst>
        </c:ser>
        <c:ser>
          <c:idx val="2"/>
          <c:order val="2"/>
          <c:tx>
            <c:strRef>
              <c:f>'ENV-RES'!$V$13</c:f>
              <c:strCache>
                <c:ptCount val="1"/>
                <c:pt idx="0">
                  <c:v>2</c:v>
                </c:pt>
              </c:strCache>
            </c:strRef>
          </c:tx>
          <c:spPr>
            <a:solidFill>
              <a:srgbClr val="FFFF00"/>
            </a:solidFill>
            <a:ln>
              <a:noFill/>
            </a:ln>
            <a:effectLst/>
          </c:spPr>
          <c:invertIfNegative val="0"/>
          <c:cat>
            <c:strRef>
              <c:f>'ENV-RES'!$B$14:$B$15</c:f>
              <c:strCache>
                <c:ptCount val="2"/>
                <c:pt idx="0">
                  <c:v>E1a.Water</c:v>
                </c:pt>
                <c:pt idx="1">
                  <c:v>E1b. Sludge</c:v>
                </c:pt>
              </c:strCache>
            </c:strRef>
          </c:cat>
          <c:val>
            <c:numRef>
              <c:f>'ENV-RES'!$V$14:$V$15</c:f>
              <c:numCache>
                <c:formatCode>0%</c:formatCode>
                <c:ptCount val="2"/>
                <c:pt idx="0">
                  <c:v>0</c:v>
                </c:pt>
                <c:pt idx="1">
                  <c:v>0</c:v>
                </c:pt>
              </c:numCache>
            </c:numRef>
          </c:val>
          <c:extLst>
            <c:ext xmlns:c16="http://schemas.microsoft.com/office/drawing/2014/chart" uri="{C3380CC4-5D6E-409C-BE32-E72D297353CC}">
              <c16:uniqueId val="{00000002-3C9D-4CA7-8A4E-4A2B938AB121}"/>
            </c:ext>
          </c:extLst>
        </c:ser>
        <c:ser>
          <c:idx val="3"/>
          <c:order val="3"/>
          <c:tx>
            <c:strRef>
              <c:f>'ENV-RES'!$W$13</c:f>
              <c:strCache>
                <c:ptCount val="1"/>
                <c:pt idx="0">
                  <c:v>3</c:v>
                </c:pt>
              </c:strCache>
            </c:strRef>
          </c:tx>
          <c:spPr>
            <a:solidFill>
              <a:srgbClr val="92D050"/>
            </a:solidFill>
            <a:ln>
              <a:noFill/>
            </a:ln>
            <a:effectLst/>
          </c:spPr>
          <c:invertIfNegative val="0"/>
          <c:val>
            <c:numRef>
              <c:f>'ENV-RES'!$W$14:$W$15</c:f>
              <c:numCache>
                <c:formatCode>0%</c:formatCode>
                <c:ptCount val="2"/>
                <c:pt idx="0">
                  <c:v>0</c:v>
                </c:pt>
                <c:pt idx="1">
                  <c:v>0</c:v>
                </c:pt>
              </c:numCache>
            </c:numRef>
          </c:val>
          <c:extLst>
            <c:ext xmlns:c16="http://schemas.microsoft.com/office/drawing/2014/chart" uri="{C3380CC4-5D6E-409C-BE32-E72D297353CC}">
              <c16:uniqueId val="{00000003-3C9D-4CA7-8A4E-4A2B938AB121}"/>
            </c:ext>
          </c:extLst>
        </c:ser>
        <c:ser>
          <c:idx val="4"/>
          <c:order val="4"/>
          <c:tx>
            <c:strRef>
              <c:f>'ENV-RES'!$X$13</c:f>
              <c:strCache>
                <c:ptCount val="1"/>
                <c:pt idx="0">
                  <c:v>4</c:v>
                </c:pt>
              </c:strCache>
            </c:strRef>
          </c:tx>
          <c:spPr>
            <a:solidFill>
              <a:srgbClr val="00B050"/>
            </a:solidFill>
            <a:ln>
              <a:noFill/>
            </a:ln>
            <a:effectLst/>
          </c:spPr>
          <c:invertIfNegative val="0"/>
          <c:val>
            <c:numRef>
              <c:f>'ENV-RES'!$X$14:$X$15</c:f>
              <c:numCache>
                <c:formatCode>0%</c:formatCode>
                <c:ptCount val="2"/>
                <c:pt idx="0">
                  <c:v>0</c:v>
                </c:pt>
                <c:pt idx="1">
                  <c:v>0</c:v>
                </c:pt>
              </c:numCache>
            </c:numRef>
          </c:val>
          <c:extLst>
            <c:ext xmlns:c16="http://schemas.microsoft.com/office/drawing/2014/chart" uri="{C3380CC4-5D6E-409C-BE32-E72D297353CC}">
              <c16:uniqueId val="{00000004-3C9D-4CA7-8A4E-4A2B938AB121}"/>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'ENV-RES'!$T$27</c:f>
              <c:strCache>
                <c:ptCount val="1"/>
                <c:pt idx="0">
                  <c:v>0</c:v>
                </c:pt>
              </c:strCache>
            </c:strRef>
          </c:tx>
          <c:spPr>
            <a:solidFill>
              <a:schemeClr val="bg2">
                <a:lumMod val="90000"/>
              </a:schemeClr>
            </a:solidFill>
            <a:ln>
              <a:noFill/>
            </a:ln>
            <a:effectLst/>
          </c:spPr>
          <c:invertIfNegative val="0"/>
          <c:cat>
            <c:strRef>
              <c:f>'ENV-RES'!$B$28:$B$29</c:f>
              <c:strCache>
                <c:ptCount val="2"/>
                <c:pt idx="0">
                  <c:v>E2a. TN</c:v>
                </c:pt>
                <c:pt idx="1">
                  <c:v>E2b. TP</c:v>
                </c:pt>
              </c:strCache>
            </c:strRef>
          </c:cat>
          <c:val>
            <c:numRef>
              <c:f>'ENV-RES'!$T$28:$T$29</c:f>
              <c:numCache>
                <c:formatCode>0%</c:formatCode>
                <c:ptCount val="2"/>
                <c:pt idx="0">
                  <c:v>1</c:v>
                </c:pt>
                <c:pt idx="1">
                  <c:v>1</c:v>
                </c:pt>
              </c:numCache>
            </c:numRef>
          </c:val>
          <c:extLst>
            <c:ext xmlns:c16="http://schemas.microsoft.com/office/drawing/2014/chart" uri="{C3380CC4-5D6E-409C-BE32-E72D297353CC}">
              <c16:uniqueId val="{00000000-DC9A-4D86-8F64-2A1C598F21FD}"/>
            </c:ext>
          </c:extLst>
        </c:ser>
        <c:ser>
          <c:idx val="1"/>
          <c:order val="1"/>
          <c:tx>
            <c:strRef>
              <c:f>'ENV-RES'!$U$27</c:f>
              <c:strCache>
                <c:ptCount val="1"/>
                <c:pt idx="0">
                  <c:v>1</c:v>
                </c:pt>
              </c:strCache>
            </c:strRef>
          </c:tx>
          <c:spPr>
            <a:solidFill>
              <a:srgbClr val="FF0000"/>
            </a:solidFill>
            <a:ln>
              <a:noFill/>
            </a:ln>
            <a:effectLst/>
          </c:spPr>
          <c:invertIfNegative val="0"/>
          <c:cat>
            <c:strRef>
              <c:f>'ENV-RES'!$B$28:$B$29</c:f>
              <c:strCache>
                <c:ptCount val="2"/>
                <c:pt idx="0">
                  <c:v>E2a. TN</c:v>
                </c:pt>
                <c:pt idx="1">
                  <c:v>E2b. TP</c:v>
                </c:pt>
              </c:strCache>
            </c:strRef>
          </c:cat>
          <c:val>
            <c:numRef>
              <c:f>'ENV-RES'!$U$28:$U$29</c:f>
              <c:numCache>
                <c:formatCode>0%</c:formatCode>
                <c:ptCount val="2"/>
                <c:pt idx="0">
                  <c:v>0</c:v>
                </c:pt>
                <c:pt idx="1">
                  <c:v>0</c:v>
                </c:pt>
              </c:numCache>
            </c:numRef>
          </c:val>
          <c:extLst>
            <c:ext xmlns:c16="http://schemas.microsoft.com/office/drawing/2014/chart" uri="{C3380CC4-5D6E-409C-BE32-E72D297353CC}">
              <c16:uniqueId val="{00000001-DC9A-4D86-8F64-2A1C598F21FD}"/>
            </c:ext>
          </c:extLst>
        </c:ser>
        <c:ser>
          <c:idx val="2"/>
          <c:order val="2"/>
          <c:tx>
            <c:strRef>
              <c:f>'ENV-RES'!$V$27</c:f>
              <c:strCache>
                <c:ptCount val="1"/>
                <c:pt idx="0">
                  <c:v>2</c:v>
                </c:pt>
              </c:strCache>
            </c:strRef>
          </c:tx>
          <c:spPr>
            <a:solidFill>
              <a:srgbClr val="FFFF00"/>
            </a:solidFill>
            <a:ln>
              <a:noFill/>
            </a:ln>
            <a:effectLst/>
          </c:spPr>
          <c:invertIfNegative val="0"/>
          <c:cat>
            <c:strRef>
              <c:f>'ENV-RES'!$B$28:$B$29</c:f>
              <c:strCache>
                <c:ptCount val="2"/>
                <c:pt idx="0">
                  <c:v>E2a. TN</c:v>
                </c:pt>
                <c:pt idx="1">
                  <c:v>E2b. TP</c:v>
                </c:pt>
              </c:strCache>
            </c:strRef>
          </c:cat>
          <c:val>
            <c:numRef>
              <c:f>'ENV-RES'!$V$28:$V$29</c:f>
              <c:numCache>
                <c:formatCode>0%</c:formatCode>
                <c:ptCount val="2"/>
                <c:pt idx="0">
                  <c:v>0</c:v>
                </c:pt>
                <c:pt idx="1">
                  <c:v>0</c:v>
                </c:pt>
              </c:numCache>
            </c:numRef>
          </c:val>
          <c:extLst>
            <c:ext xmlns:c16="http://schemas.microsoft.com/office/drawing/2014/chart" uri="{C3380CC4-5D6E-409C-BE32-E72D297353CC}">
              <c16:uniqueId val="{00000002-DC9A-4D86-8F64-2A1C598F21FD}"/>
            </c:ext>
          </c:extLst>
        </c:ser>
        <c:ser>
          <c:idx val="3"/>
          <c:order val="3"/>
          <c:tx>
            <c:strRef>
              <c:f>'ENV-RES'!$W$27</c:f>
              <c:strCache>
                <c:ptCount val="1"/>
                <c:pt idx="0">
                  <c:v>3</c:v>
                </c:pt>
              </c:strCache>
            </c:strRef>
          </c:tx>
          <c:spPr>
            <a:solidFill>
              <a:srgbClr val="92D050"/>
            </a:solidFill>
            <a:ln>
              <a:noFill/>
            </a:ln>
            <a:effectLst/>
          </c:spPr>
          <c:invertIfNegative val="0"/>
          <c:cat>
            <c:strRef>
              <c:f>'ENV-RES'!$B$28:$B$29</c:f>
              <c:strCache>
                <c:ptCount val="2"/>
                <c:pt idx="0">
                  <c:v>E2a. TN</c:v>
                </c:pt>
                <c:pt idx="1">
                  <c:v>E2b. TP</c:v>
                </c:pt>
              </c:strCache>
            </c:strRef>
          </c:cat>
          <c:val>
            <c:numRef>
              <c:f>'ENV-RES'!$W$28:$W$29</c:f>
              <c:numCache>
                <c:formatCode>0%</c:formatCode>
                <c:ptCount val="2"/>
                <c:pt idx="0">
                  <c:v>0</c:v>
                </c:pt>
                <c:pt idx="1">
                  <c:v>0</c:v>
                </c:pt>
              </c:numCache>
            </c:numRef>
          </c:val>
          <c:extLst>
            <c:ext xmlns:c16="http://schemas.microsoft.com/office/drawing/2014/chart" uri="{C3380CC4-5D6E-409C-BE32-E72D297353CC}">
              <c16:uniqueId val="{00000003-DC9A-4D86-8F64-2A1C598F21FD}"/>
            </c:ext>
          </c:extLst>
        </c:ser>
        <c:ser>
          <c:idx val="4"/>
          <c:order val="4"/>
          <c:tx>
            <c:strRef>
              <c:f>'ENV-RES'!$X$27</c:f>
              <c:strCache>
                <c:ptCount val="1"/>
                <c:pt idx="0">
                  <c:v>4</c:v>
                </c:pt>
              </c:strCache>
            </c:strRef>
          </c:tx>
          <c:spPr>
            <a:solidFill>
              <a:srgbClr val="00B050"/>
            </a:solidFill>
            <a:ln>
              <a:noFill/>
            </a:ln>
            <a:effectLst/>
          </c:spPr>
          <c:invertIfNegative val="0"/>
          <c:cat>
            <c:strRef>
              <c:f>'ENV-RES'!$B$28:$B$29</c:f>
              <c:strCache>
                <c:ptCount val="2"/>
                <c:pt idx="0">
                  <c:v>E2a. TN</c:v>
                </c:pt>
                <c:pt idx="1">
                  <c:v>E2b. TP</c:v>
                </c:pt>
              </c:strCache>
            </c:strRef>
          </c:cat>
          <c:val>
            <c:numRef>
              <c:f>'ENV-RES'!$X$28:$X$29</c:f>
              <c:numCache>
                <c:formatCode>0%</c:formatCode>
                <c:ptCount val="2"/>
                <c:pt idx="0">
                  <c:v>0</c:v>
                </c:pt>
                <c:pt idx="1">
                  <c:v>0</c:v>
                </c:pt>
              </c:numCache>
            </c:numRef>
          </c:val>
          <c:extLst>
            <c:ext xmlns:c16="http://schemas.microsoft.com/office/drawing/2014/chart" uri="{C3380CC4-5D6E-409C-BE32-E72D297353CC}">
              <c16:uniqueId val="{00000004-DC9A-4D86-8F64-2A1C598F21FD}"/>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'ENV-RES'!$T$39</c:f>
              <c:strCache>
                <c:ptCount val="1"/>
                <c:pt idx="0">
                  <c:v>0</c:v>
                </c:pt>
              </c:strCache>
            </c:strRef>
          </c:tx>
          <c:spPr>
            <a:solidFill>
              <a:schemeClr val="bg2">
                <a:lumMod val="90000"/>
              </a:schemeClr>
            </a:solidFill>
            <a:ln>
              <a:noFill/>
            </a:ln>
            <a:effectLst/>
          </c:spPr>
          <c:invertIfNegative val="0"/>
          <c:cat>
            <c:strRef>
              <c:f>'ENV-RES'!$B$40:$B$41</c:f>
              <c:strCache>
                <c:ptCount val="2"/>
                <c:pt idx="0">
                  <c:v>E3a. BOD</c:v>
                </c:pt>
                <c:pt idx="1">
                  <c:v>E3b. TSS</c:v>
                </c:pt>
              </c:strCache>
            </c:strRef>
          </c:cat>
          <c:val>
            <c:numRef>
              <c:f>'ENV-RES'!$T$40:$T$41</c:f>
              <c:numCache>
                <c:formatCode>0%</c:formatCode>
                <c:ptCount val="2"/>
                <c:pt idx="0">
                  <c:v>1</c:v>
                </c:pt>
                <c:pt idx="1">
                  <c:v>1</c:v>
                </c:pt>
              </c:numCache>
            </c:numRef>
          </c:val>
          <c:extLst>
            <c:ext xmlns:c16="http://schemas.microsoft.com/office/drawing/2014/chart" uri="{C3380CC4-5D6E-409C-BE32-E72D297353CC}">
              <c16:uniqueId val="{00000000-2CC6-4468-87F7-76C77DA77E50}"/>
            </c:ext>
          </c:extLst>
        </c:ser>
        <c:ser>
          <c:idx val="1"/>
          <c:order val="1"/>
          <c:tx>
            <c:strRef>
              <c:f>'ENV-RES'!$U$39</c:f>
              <c:strCache>
                <c:ptCount val="1"/>
                <c:pt idx="0">
                  <c:v>1</c:v>
                </c:pt>
              </c:strCache>
            </c:strRef>
          </c:tx>
          <c:spPr>
            <a:solidFill>
              <a:srgbClr val="FF0000"/>
            </a:solidFill>
            <a:ln>
              <a:noFill/>
            </a:ln>
            <a:effectLst/>
          </c:spPr>
          <c:invertIfNegative val="0"/>
          <c:cat>
            <c:strRef>
              <c:f>'ENV-RES'!$B$40:$B$41</c:f>
              <c:strCache>
                <c:ptCount val="2"/>
                <c:pt idx="0">
                  <c:v>E3a. BOD</c:v>
                </c:pt>
                <c:pt idx="1">
                  <c:v>E3b. TSS</c:v>
                </c:pt>
              </c:strCache>
            </c:strRef>
          </c:cat>
          <c:val>
            <c:numRef>
              <c:f>'ENV-RES'!$U$40:$U$41</c:f>
              <c:numCache>
                <c:formatCode>0%</c:formatCode>
                <c:ptCount val="2"/>
                <c:pt idx="0">
                  <c:v>0</c:v>
                </c:pt>
                <c:pt idx="1">
                  <c:v>0</c:v>
                </c:pt>
              </c:numCache>
            </c:numRef>
          </c:val>
          <c:extLst>
            <c:ext xmlns:c16="http://schemas.microsoft.com/office/drawing/2014/chart" uri="{C3380CC4-5D6E-409C-BE32-E72D297353CC}">
              <c16:uniqueId val="{00000001-2CC6-4468-87F7-76C77DA77E50}"/>
            </c:ext>
          </c:extLst>
        </c:ser>
        <c:ser>
          <c:idx val="2"/>
          <c:order val="2"/>
          <c:tx>
            <c:strRef>
              <c:f>'ENV-RES'!$V$39</c:f>
              <c:strCache>
                <c:ptCount val="1"/>
                <c:pt idx="0">
                  <c:v>2</c:v>
                </c:pt>
              </c:strCache>
            </c:strRef>
          </c:tx>
          <c:spPr>
            <a:solidFill>
              <a:srgbClr val="FFFF00"/>
            </a:solidFill>
            <a:ln>
              <a:noFill/>
            </a:ln>
            <a:effectLst/>
          </c:spPr>
          <c:invertIfNegative val="0"/>
          <c:cat>
            <c:strRef>
              <c:f>'ENV-RES'!$B$40:$B$41</c:f>
              <c:strCache>
                <c:ptCount val="2"/>
                <c:pt idx="0">
                  <c:v>E3a. BOD</c:v>
                </c:pt>
                <c:pt idx="1">
                  <c:v>E3b. TSS</c:v>
                </c:pt>
              </c:strCache>
            </c:strRef>
          </c:cat>
          <c:val>
            <c:numRef>
              <c:f>'ENV-RES'!$V$40:$V$41</c:f>
              <c:numCache>
                <c:formatCode>0%</c:formatCode>
                <c:ptCount val="2"/>
                <c:pt idx="0">
                  <c:v>0</c:v>
                </c:pt>
                <c:pt idx="1">
                  <c:v>0</c:v>
                </c:pt>
              </c:numCache>
            </c:numRef>
          </c:val>
          <c:extLst>
            <c:ext xmlns:c16="http://schemas.microsoft.com/office/drawing/2014/chart" uri="{C3380CC4-5D6E-409C-BE32-E72D297353CC}">
              <c16:uniqueId val="{00000002-2CC6-4468-87F7-76C77DA77E50}"/>
            </c:ext>
          </c:extLst>
        </c:ser>
        <c:ser>
          <c:idx val="3"/>
          <c:order val="3"/>
          <c:tx>
            <c:strRef>
              <c:f>'ENV-RES'!$W$39</c:f>
              <c:strCache>
                <c:ptCount val="1"/>
                <c:pt idx="0">
                  <c:v>3</c:v>
                </c:pt>
              </c:strCache>
            </c:strRef>
          </c:tx>
          <c:spPr>
            <a:solidFill>
              <a:srgbClr val="92D050"/>
            </a:solidFill>
            <a:ln>
              <a:noFill/>
            </a:ln>
            <a:effectLst/>
          </c:spPr>
          <c:invertIfNegative val="0"/>
          <c:cat>
            <c:strRef>
              <c:f>'ENV-RES'!$B$40:$B$41</c:f>
              <c:strCache>
                <c:ptCount val="2"/>
                <c:pt idx="0">
                  <c:v>E3a. BOD</c:v>
                </c:pt>
                <c:pt idx="1">
                  <c:v>E3b. TSS</c:v>
                </c:pt>
              </c:strCache>
            </c:strRef>
          </c:cat>
          <c:val>
            <c:numRef>
              <c:f>'ENV-RES'!$W$40:$W$41</c:f>
              <c:numCache>
                <c:formatCode>0%</c:formatCode>
                <c:ptCount val="2"/>
                <c:pt idx="0">
                  <c:v>0</c:v>
                </c:pt>
                <c:pt idx="1">
                  <c:v>0</c:v>
                </c:pt>
              </c:numCache>
            </c:numRef>
          </c:val>
          <c:extLst>
            <c:ext xmlns:c16="http://schemas.microsoft.com/office/drawing/2014/chart" uri="{C3380CC4-5D6E-409C-BE32-E72D297353CC}">
              <c16:uniqueId val="{00000003-2CC6-4468-87F7-76C77DA77E50}"/>
            </c:ext>
          </c:extLst>
        </c:ser>
        <c:ser>
          <c:idx val="4"/>
          <c:order val="4"/>
          <c:tx>
            <c:strRef>
              <c:f>'ENV-RES'!$X$39</c:f>
              <c:strCache>
                <c:ptCount val="1"/>
                <c:pt idx="0">
                  <c:v>4</c:v>
                </c:pt>
              </c:strCache>
            </c:strRef>
          </c:tx>
          <c:spPr>
            <a:solidFill>
              <a:srgbClr val="00B050"/>
            </a:solidFill>
            <a:ln>
              <a:noFill/>
            </a:ln>
            <a:effectLst/>
          </c:spPr>
          <c:invertIfNegative val="0"/>
          <c:cat>
            <c:strRef>
              <c:f>'ENV-RES'!$B$40:$B$41</c:f>
              <c:strCache>
                <c:ptCount val="2"/>
                <c:pt idx="0">
                  <c:v>E3a. BOD</c:v>
                </c:pt>
                <c:pt idx="1">
                  <c:v>E3b. TSS</c:v>
                </c:pt>
              </c:strCache>
            </c:strRef>
          </c:cat>
          <c:val>
            <c:numRef>
              <c:f>'ENV-RES'!$X$40:$X$41</c:f>
              <c:numCache>
                <c:formatCode>0%</c:formatCode>
                <c:ptCount val="2"/>
                <c:pt idx="0">
                  <c:v>0</c:v>
                </c:pt>
                <c:pt idx="1">
                  <c:v>0</c:v>
                </c:pt>
              </c:numCache>
            </c:numRef>
          </c:val>
          <c:extLst>
            <c:ext xmlns:c16="http://schemas.microsoft.com/office/drawing/2014/chart" uri="{C3380CC4-5D6E-409C-BE32-E72D297353CC}">
              <c16:uniqueId val="{00000004-2CC6-4468-87F7-76C77DA77E50}"/>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'ENV-RES'!$T$54</c:f>
              <c:strCache>
                <c:ptCount val="1"/>
                <c:pt idx="0">
                  <c:v>0</c:v>
                </c:pt>
              </c:strCache>
            </c:strRef>
          </c:tx>
          <c:spPr>
            <a:solidFill>
              <a:schemeClr val="bg2">
                <a:lumMod val="90000"/>
              </a:schemeClr>
            </a:solidFill>
            <a:ln>
              <a:noFill/>
            </a:ln>
            <a:effectLst/>
          </c:spPr>
          <c:invertIfNegative val="0"/>
          <c:cat>
            <c:strRef>
              <c:f>'ENV-RES'!$B$52</c:f>
              <c:strCache>
                <c:ptCount val="1"/>
                <c:pt idx="0">
                  <c:v>E4. Energy</c:v>
                </c:pt>
              </c:strCache>
            </c:strRef>
          </c:cat>
          <c:val>
            <c:numRef>
              <c:f>'ENV-RES'!$T$55</c:f>
              <c:numCache>
                <c:formatCode>0%</c:formatCode>
                <c:ptCount val="1"/>
                <c:pt idx="0">
                  <c:v>1</c:v>
                </c:pt>
              </c:numCache>
            </c:numRef>
          </c:val>
          <c:extLst>
            <c:ext xmlns:c16="http://schemas.microsoft.com/office/drawing/2014/chart" uri="{C3380CC4-5D6E-409C-BE32-E72D297353CC}">
              <c16:uniqueId val="{00000000-F25C-41B0-AF39-4733AF21FE1C}"/>
            </c:ext>
          </c:extLst>
        </c:ser>
        <c:ser>
          <c:idx val="1"/>
          <c:order val="1"/>
          <c:tx>
            <c:strRef>
              <c:f>'ENV-RES'!$U$54</c:f>
              <c:strCache>
                <c:ptCount val="1"/>
                <c:pt idx="0">
                  <c:v>1</c:v>
                </c:pt>
              </c:strCache>
            </c:strRef>
          </c:tx>
          <c:spPr>
            <a:solidFill>
              <a:srgbClr val="FF0000"/>
            </a:solidFill>
            <a:ln>
              <a:noFill/>
            </a:ln>
            <a:effectLst/>
          </c:spPr>
          <c:invertIfNegative val="0"/>
          <c:cat>
            <c:strRef>
              <c:f>'ENV-RES'!$B$52</c:f>
              <c:strCache>
                <c:ptCount val="1"/>
                <c:pt idx="0">
                  <c:v>E4. Energy</c:v>
                </c:pt>
              </c:strCache>
            </c:strRef>
          </c:cat>
          <c:val>
            <c:numRef>
              <c:f>'ENV-RES'!$U$55</c:f>
              <c:numCache>
                <c:formatCode>0%</c:formatCode>
                <c:ptCount val="1"/>
                <c:pt idx="0">
                  <c:v>0</c:v>
                </c:pt>
              </c:numCache>
            </c:numRef>
          </c:val>
          <c:extLst>
            <c:ext xmlns:c16="http://schemas.microsoft.com/office/drawing/2014/chart" uri="{C3380CC4-5D6E-409C-BE32-E72D297353CC}">
              <c16:uniqueId val="{00000001-F25C-41B0-AF39-4733AF21FE1C}"/>
            </c:ext>
          </c:extLst>
        </c:ser>
        <c:ser>
          <c:idx val="2"/>
          <c:order val="2"/>
          <c:tx>
            <c:strRef>
              <c:f>'ENV-RES'!$V$54</c:f>
              <c:strCache>
                <c:ptCount val="1"/>
                <c:pt idx="0">
                  <c:v>2</c:v>
                </c:pt>
              </c:strCache>
            </c:strRef>
          </c:tx>
          <c:spPr>
            <a:solidFill>
              <a:srgbClr val="FFFF00"/>
            </a:solidFill>
            <a:ln>
              <a:noFill/>
            </a:ln>
            <a:effectLst/>
          </c:spPr>
          <c:invertIfNegative val="0"/>
          <c:cat>
            <c:strRef>
              <c:f>'ENV-RES'!$B$52</c:f>
              <c:strCache>
                <c:ptCount val="1"/>
                <c:pt idx="0">
                  <c:v>E4. Energy</c:v>
                </c:pt>
              </c:strCache>
            </c:strRef>
          </c:cat>
          <c:val>
            <c:numRef>
              <c:f>'ENV-RES'!$V$55</c:f>
              <c:numCache>
                <c:formatCode>0%</c:formatCode>
                <c:ptCount val="1"/>
                <c:pt idx="0">
                  <c:v>0</c:v>
                </c:pt>
              </c:numCache>
            </c:numRef>
          </c:val>
          <c:extLst>
            <c:ext xmlns:c16="http://schemas.microsoft.com/office/drawing/2014/chart" uri="{C3380CC4-5D6E-409C-BE32-E72D297353CC}">
              <c16:uniqueId val="{00000002-F25C-41B0-AF39-4733AF21FE1C}"/>
            </c:ext>
          </c:extLst>
        </c:ser>
        <c:ser>
          <c:idx val="3"/>
          <c:order val="3"/>
          <c:tx>
            <c:strRef>
              <c:f>'ENV-RES'!$W$54</c:f>
              <c:strCache>
                <c:ptCount val="1"/>
                <c:pt idx="0">
                  <c:v>3</c:v>
                </c:pt>
              </c:strCache>
            </c:strRef>
          </c:tx>
          <c:spPr>
            <a:solidFill>
              <a:srgbClr val="92D050"/>
            </a:solidFill>
            <a:ln>
              <a:noFill/>
            </a:ln>
            <a:effectLst/>
          </c:spPr>
          <c:invertIfNegative val="0"/>
          <c:cat>
            <c:strRef>
              <c:f>'ENV-RES'!$B$52</c:f>
              <c:strCache>
                <c:ptCount val="1"/>
                <c:pt idx="0">
                  <c:v>E4. Energy</c:v>
                </c:pt>
              </c:strCache>
            </c:strRef>
          </c:cat>
          <c:val>
            <c:numRef>
              <c:f>'ENV-RES'!$W$55</c:f>
              <c:numCache>
                <c:formatCode>0%</c:formatCode>
                <c:ptCount val="1"/>
                <c:pt idx="0">
                  <c:v>0</c:v>
                </c:pt>
              </c:numCache>
            </c:numRef>
          </c:val>
          <c:extLst>
            <c:ext xmlns:c16="http://schemas.microsoft.com/office/drawing/2014/chart" uri="{C3380CC4-5D6E-409C-BE32-E72D297353CC}">
              <c16:uniqueId val="{00000003-F25C-41B0-AF39-4733AF21FE1C}"/>
            </c:ext>
          </c:extLst>
        </c:ser>
        <c:ser>
          <c:idx val="4"/>
          <c:order val="4"/>
          <c:tx>
            <c:strRef>
              <c:f>'ENV-RES'!$X$54</c:f>
              <c:strCache>
                <c:ptCount val="1"/>
                <c:pt idx="0">
                  <c:v>4</c:v>
                </c:pt>
              </c:strCache>
            </c:strRef>
          </c:tx>
          <c:spPr>
            <a:solidFill>
              <a:srgbClr val="00B050"/>
            </a:solidFill>
            <a:ln>
              <a:noFill/>
            </a:ln>
            <a:effectLst/>
          </c:spPr>
          <c:invertIfNegative val="0"/>
          <c:cat>
            <c:strRef>
              <c:f>'ENV-RES'!$B$52</c:f>
              <c:strCache>
                <c:ptCount val="1"/>
                <c:pt idx="0">
                  <c:v>E4. Energy</c:v>
                </c:pt>
              </c:strCache>
            </c:strRef>
          </c:cat>
          <c:val>
            <c:numRef>
              <c:f>'ENV-RES'!$X$55</c:f>
              <c:numCache>
                <c:formatCode>0%</c:formatCode>
                <c:ptCount val="1"/>
                <c:pt idx="0">
                  <c:v>0</c:v>
                </c:pt>
              </c:numCache>
            </c:numRef>
          </c:val>
          <c:extLst>
            <c:ext xmlns:c16="http://schemas.microsoft.com/office/drawing/2014/chart" uri="{C3380CC4-5D6E-409C-BE32-E72D297353CC}">
              <c16:uniqueId val="{00000004-F25C-41B0-AF39-4733AF21FE1C}"/>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'ENV-RES'!$M$70</c:f>
              <c:strCache>
                <c:ptCount val="1"/>
                <c:pt idx="0">
                  <c:v>0</c:v>
                </c:pt>
              </c:strCache>
            </c:strRef>
          </c:tx>
          <c:spPr>
            <a:solidFill>
              <a:schemeClr val="bg2">
                <a:lumMod val="90000"/>
              </a:schemeClr>
            </a:solidFill>
            <a:ln>
              <a:noFill/>
            </a:ln>
            <a:effectLst/>
          </c:spPr>
          <c:invertIfNegative val="0"/>
          <c:cat>
            <c:strRef>
              <c:f>'ENV-RES'!$B$68</c:f>
              <c:strCache>
                <c:ptCount val="1"/>
                <c:pt idx="0">
                  <c:v>E5. Global warming potential</c:v>
                </c:pt>
              </c:strCache>
            </c:strRef>
          </c:cat>
          <c:val>
            <c:numRef>
              <c:f>'ENV-RES'!$M$71</c:f>
              <c:numCache>
                <c:formatCode>General</c:formatCode>
                <c:ptCount val="1"/>
                <c:pt idx="0">
                  <c:v>1</c:v>
                </c:pt>
              </c:numCache>
            </c:numRef>
          </c:val>
          <c:extLst>
            <c:ext xmlns:c16="http://schemas.microsoft.com/office/drawing/2014/chart" uri="{C3380CC4-5D6E-409C-BE32-E72D297353CC}">
              <c16:uniqueId val="{00000000-FA3D-43E7-9115-235A7D424AB5}"/>
            </c:ext>
          </c:extLst>
        </c:ser>
        <c:ser>
          <c:idx val="1"/>
          <c:order val="1"/>
          <c:tx>
            <c:strRef>
              <c:f>'ENV-RES'!$N$70</c:f>
              <c:strCache>
                <c:ptCount val="1"/>
                <c:pt idx="0">
                  <c:v>1</c:v>
                </c:pt>
              </c:strCache>
            </c:strRef>
          </c:tx>
          <c:spPr>
            <a:solidFill>
              <a:srgbClr val="FF0000"/>
            </a:solidFill>
            <a:ln>
              <a:noFill/>
            </a:ln>
            <a:effectLst/>
          </c:spPr>
          <c:invertIfNegative val="0"/>
          <c:cat>
            <c:strRef>
              <c:f>'ENV-RES'!$B$68</c:f>
              <c:strCache>
                <c:ptCount val="1"/>
                <c:pt idx="0">
                  <c:v>E5. Global warming potential</c:v>
                </c:pt>
              </c:strCache>
            </c:strRef>
          </c:cat>
          <c:val>
            <c:numRef>
              <c:f>'ENV-RES'!$N$71</c:f>
              <c:numCache>
                <c:formatCode>General</c:formatCode>
                <c:ptCount val="1"/>
                <c:pt idx="0">
                  <c:v>0</c:v>
                </c:pt>
              </c:numCache>
            </c:numRef>
          </c:val>
          <c:extLst>
            <c:ext xmlns:c16="http://schemas.microsoft.com/office/drawing/2014/chart" uri="{C3380CC4-5D6E-409C-BE32-E72D297353CC}">
              <c16:uniqueId val="{00000001-FA3D-43E7-9115-235A7D424AB5}"/>
            </c:ext>
          </c:extLst>
        </c:ser>
        <c:ser>
          <c:idx val="2"/>
          <c:order val="2"/>
          <c:tx>
            <c:strRef>
              <c:f>'ENV-RES'!$V$70</c:f>
              <c:strCache>
                <c:ptCount val="1"/>
                <c:pt idx="0">
                  <c:v>2</c:v>
                </c:pt>
              </c:strCache>
            </c:strRef>
          </c:tx>
          <c:spPr>
            <a:solidFill>
              <a:srgbClr val="FFFF00"/>
            </a:solidFill>
            <a:ln>
              <a:noFill/>
            </a:ln>
            <a:effectLst/>
          </c:spPr>
          <c:invertIfNegative val="0"/>
          <c:cat>
            <c:strRef>
              <c:f>'ENV-RES'!$B$68</c:f>
              <c:strCache>
                <c:ptCount val="1"/>
                <c:pt idx="0">
                  <c:v>E5. Global warming potential</c:v>
                </c:pt>
              </c:strCache>
            </c:strRef>
          </c:cat>
          <c:val>
            <c:numRef>
              <c:f>'ENV-RES'!$V$71</c:f>
              <c:numCache>
                <c:formatCode>0%</c:formatCode>
                <c:ptCount val="1"/>
                <c:pt idx="0">
                  <c:v>0</c:v>
                </c:pt>
              </c:numCache>
            </c:numRef>
          </c:val>
          <c:extLst>
            <c:ext xmlns:c16="http://schemas.microsoft.com/office/drawing/2014/chart" uri="{C3380CC4-5D6E-409C-BE32-E72D297353CC}">
              <c16:uniqueId val="{00000002-FA3D-43E7-9115-235A7D424AB5}"/>
            </c:ext>
          </c:extLst>
        </c:ser>
        <c:ser>
          <c:idx val="3"/>
          <c:order val="3"/>
          <c:tx>
            <c:strRef>
              <c:f>'ENV-RES'!$W$70</c:f>
              <c:strCache>
                <c:ptCount val="1"/>
                <c:pt idx="0">
                  <c:v>3</c:v>
                </c:pt>
              </c:strCache>
            </c:strRef>
          </c:tx>
          <c:spPr>
            <a:solidFill>
              <a:srgbClr val="92D050"/>
            </a:solidFill>
            <a:ln>
              <a:noFill/>
            </a:ln>
            <a:effectLst/>
          </c:spPr>
          <c:invertIfNegative val="0"/>
          <c:cat>
            <c:strRef>
              <c:f>'ENV-RES'!$B$68</c:f>
              <c:strCache>
                <c:ptCount val="1"/>
                <c:pt idx="0">
                  <c:v>E5. Global warming potential</c:v>
                </c:pt>
              </c:strCache>
            </c:strRef>
          </c:cat>
          <c:val>
            <c:numRef>
              <c:f>'ENV-RES'!$W$71</c:f>
              <c:numCache>
                <c:formatCode>0%</c:formatCode>
                <c:ptCount val="1"/>
                <c:pt idx="0">
                  <c:v>0</c:v>
                </c:pt>
              </c:numCache>
            </c:numRef>
          </c:val>
          <c:extLst>
            <c:ext xmlns:c16="http://schemas.microsoft.com/office/drawing/2014/chart" uri="{C3380CC4-5D6E-409C-BE32-E72D297353CC}">
              <c16:uniqueId val="{00000003-FA3D-43E7-9115-235A7D424AB5}"/>
            </c:ext>
          </c:extLst>
        </c:ser>
        <c:ser>
          <c:idx val="4"/>
          <c:order val="4"/>
          <c:tx>
            <c:strRef>
              <c:f>'ENV-RES'!$X$70</c:f>
              <c:strCache>
                <c:ptCount val="1"/>
                <c:pt idx="0">
                  <c:v>4</c:v>
                </c:pt>
              </c:strCache>
            </c:strRef>
          </c:tx>
          <c:spPr>
            <a:solidFill>
              <a:srgbClr val="00B050"/>
            </a:solidFill>
            <a:ln>
              <a:noFill/>
            </a:ln>
            <a:effectLst/>
          </c:spPr>
          <c:invertIfNegative val="0"/>
          <c:cat>
            <c:strRef>
              <c:f>'ENV-RES'!$B$68</c:f>
              <c:strCache>
                <c:ptCount val="1"/>
                <c:pt idx="0">
                  <c:v>E5. Global warming potential</c:v>
                </c:pt>
              </c:strCache>
            </c:strRef>
          </c:cat>
          <c:val>
            <c:numRef>
              <c:f>'ENV-RES'!$X$71</c:f>
              <c:numCache>
                <c:formatCode>0%</c:formatCode>
                <c:ptCount val="1"/>
                <c:pt idx="0">
                  <c:v>0</c:v>
                </c:pt>
              </c:numCache>
            </c:numRef>
          </c:val>
          <c:extLst>
            <c:ext xmlns:c16="http://schemas.microsoft.com/office/drawing/2014/chart" uri="{C3380CC4-5D6E-409C-BE32-E72D297353CC}">
              <c16:uniqueId val="{00000004-FA3D-43E7-9115-235A7D424AB5}"/>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'SOC-RES'!$T$12</c:f>
              <c:strCache>
                <c:ptCount val="1"/>
                <c:pt idx="0">
                  <c:v>0</c:v>
                </c:pt>
              </c:strCache>
            </c:strRef>
          </c:tx>
          <c:spPr>
            <a:solidFill>
              <a:schemeClr val="bg2">
                <a:lumMod val="90000"/>
              </a:schemeClr>
            </a:solidFill>
            <a:ln>
              <a:noFill/>
            </a:ln>
            <a:effectLst/>
          </c:spPr>
          <c:invertIfNegative val="0"/>
          <c:cat>
            <c:strRef>
              <c:f>'SOC-RES'!$B$10</c:f>
              <c:strCache>
                <c:ptCount val="1"/>
                <c:pt idx="0">
                  <c:v>S1. Public health risk (PH)</c:v>
                </c:pt>
              </c:strCache>
            </c:strRef>
          </c:cat>
          <c:val>
            <c:numRef>
              <c:f>'SOC-RES'!$T$13:$T$13</c:f>
              <c:numCache>
                <c:formatCode>0%</c:formatCode>
                <c:ptCount val="1"/>
                <c:pt idx="0">
                  <c:v>1</c:v>
                </c:pt>
              </c:numCache>
            </c:numRef>
          </c:val>
          <c:extLst>
            <c:ext xmlns:c16="http://schemas.microsoft.com/office/drawing/2014/chart" uri="{C3380CC4-5D6E-409C-BE32-E72D297353CC}">
              <c16:uniqueId val="{00000000-E782-47CB-8F21-A03577975FB1}"/>
            </c:ext>
          </c:extLst>
        </c:ser>
        <c:ser>
          <c:idx val="1"/>
          <c:order val="1"/>
          <c:tx>
            <c:strRef>
              <c:f>'SOC-RES'!$U$12</c:f>
              <c:strCache>
                <c:ptCount val="1"/>
                <c:pt idx="0">
                  <c:v>1</c:v>
                </c:pt>
              </c:strCache>
            </c:strRef>
          </c:tx>
          <c:spPr>
            <a:solidFill>
              <a:srgbClr val="FF0000"/>
            </a:solidFill>
            <a:ln>
              <a:noFill/>
            </a:ln>
            <a:effectLst/>
          </c:spPr>
          <c:invertIfNegative val="0"/>
          <c:cat>
            <c:strRef>
              <c:f>'SOC-RES'!$B$10</c:f>
              <c:strCache>
                <c:ptCount val="1"/>
                <c:pt idx="0">
                  <c:v>S1. Public health risk (PH)</c:v>
                </c:pt>
              </c:strCache>
            </c:strRef>
          </c:cat>
          <c:val>
            <c:numRef>
              <c:f>'SOC-RES'!$U$13:$U$13</c:f>
              <c:numCache>
                <c:formatCode>0%</c:formatCode>
                <c:ptCount val="1"/>
                <c:pt idx="0">
                  <c:v>0</c:v>
                </c:pt>
              </c:numCache>
            </c:numRef>
          </c:val>
          <c:extLst>
            <c:ext xmlns:c16="http://schemas.microsoft.com/office/drawing/2014/chart" uri="{C3380CC4-5D6E-409C-BE32-E72D297353CC}">
              <c16:uniqueId val="{00000001-E782-47CB-8F21-A03577975FB1}"/>
            </c:ext>
          </c:extLst>
        </c:ser>
        <c:ser>
          <c:idx val="2"/>
          <c:order val="2"/>
          <c:tx>
            <c:strRef>
              <c:f>'SOC-RES'!$V$12</c:f>
              <c:strCache>
                <c:ptCount val="1"/>
                <c:pt idx="0">
                  <c:v>2</c:v>
                </c:pt>
              </c:strCache>
            </c:strRef>
          </c:tx>
          <c:spPr>
            <a:solidFill>
              <a:srgbClr val="FFFF00"/>
            </a:solidFill>
            <a:ln>
              <a:noFill/>
            </a:ln>
            <a:effectLst/>
          </c:spPr>
          <c:invertIfNegative val="0"/>
          <c:cat>
            <c:strRef>
              <c:f>'SOC-RES'!$B$10</c:f>
              <c:strCache>
                <c:ptCount val="1"/>
                <c:pt idx="0">
                  <c:v>S1. Public health risk (PH)</c:v>
                </c:pt>
              </c:strCache>
            </c:strRef>
          </c:cat>
          <c:val>
            <c:numRef>
              <c:f>'SOC-RES'!$V$13:$V$13</c:f>
              <c:numCache>
                <c:formatCode>0%</c:formatCode>
                <c:ptCount val="1"/>
                <c:pt idx="0">
                  <c:v>0</c:v>
                </c:pt>
              </c:numCache>
            </c:numRef>
          </c:val>
          <c:extLst>
            <c:ext xmlns:c16="http://schemas.microsoft.com/office/drawing/2014/chart" uri="{C3380CC4-5D6E-409C-BE32-E72D297353CC}">
              <c16:uniqueId val="{00000002-E782-47CB-8F21-A03577975FB1}"/>
            </c:ext>
          </c:extLst>
        </c:ser>
        <c:ser>
          <c:idx val="3"/>
          <c:order val="3"/>
          <c:tx>
            <c:strRef>
              <c:f>'SOC-RES'!$W$12</c:f>
              <c:strCache>
                <c:ptCount val="1"/>
                <c:pt idx="0">
                  <c:v>3</c:v>
                </c:pt>
              </c:strCache>
            </c:strRef>
          </c:tx>
          <c:spPr>
            <a:solidFill>
              <a:srgbClr val="92D050"/>
            </a:solidFill>
            <a:ln>
              <a:noFill/>
            </a:ln>
            <a:effectLst/>
          </c:spPr>
          <c:invertIfNegative val="0"/>
          <c:cat>
            <c:strRef>
              <c:f>'SOC-RES'!$B$10</c:f>
              <c:strCache>
                <c:ptCount val="1"/>
                <c:pt idx="0">
                  <c:v>S1. Public health risk (PH)</c:v>
                </c:pt>
              </c:strCache>
            </c:strRef>
          </c:cat>
          <c:val>
            <c:numRef>
              <c:f>'SOC-RES'!$W$13:$W$13</c:f>
              <c:numCache>
                <c:formatCode>0%</c:formatCode>
                <c:ptCount val="1"/>
                <c:pt idx="0">
                  <c:v>0</c:v>
                </c:pt>
              </c:numCache>
            </c:numRef>
          </c:val>
          <c:extLst>
            <c:ext xmlns:c16="http://schemas.microsoft.com/office/drawing/2014/chart" uri="{C3380CC4-5D6E-409C-BE32-E72D297353CC}">
              <c16:uniqueId val="{00000003-E782-47CB-8F21-A03577975FB1}"/>
            </c:ext>
          </c:extLst>
        </c:ser>
        <c:ser>
          <c:idx val="4"/>
          <c:order val="4"/>
          <c:tx>
            <c:strRef>
              <c:f>'SOC-RES'!$X$12</c:f>
              <c:strCache>
                <c:ptCount val="1"/>
                <c:pt idx="0">
                  <c:v>4</c:v>
                </c:pt>
              </c:strCache>
            </c:strRef>
          </c:tx>
          <c:spPr>
            <a:solidFill>
              <a:srgbClr val="00B050"/>
            </a:solidFill>
            <a:ln>
              <a:noFill/>
            </a:ln>
            <a:effectLst/>
          </c:spPr>
          <c:invertIfNegative val="0"/>
          <c:cat>
            <c:strRef>
              <c:f>'SOC-RES'!$B$10</c:f>
              <c:strCache>
                <c:ptCount val="1"/>
                <c:pt idx="0">
                  <c:v>S1. Public health risk (PH)</c:v>
                </c:pt>
              </c:strCache>
            </c:strRef>
          </c:cat>
          <c:val>
            <c:numRef>
              <c:f>'SOC-RES'!$X$13:$X$13</c:f>
              <c:numCache>
                <c:formatCode>0%</c:formatCode>
                <c:ptCount val="1"/>
                <c:pt idx="0">
                  <c:v>0</c:v>
                </c:pt>
              </c:numCache>
            </c:numRef>
          </c:val>
          <c:extLst>
            <c:ext xmlns:c16="http://schemas.microsoft.com/office/drawing/2014/chart" uri="{C3380CC4-5D6E-409C-BE32-E72D297353CC}">
              <c16:uniqueId val="{00000004-E782-47CB-8F21-A03577975FB1}"/>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i="0" cap="all" baseline="0">
                <a:effectLst/>
                <a:latin typeface="Arial Nova" panose="020B0504020202020204" pitchFamily="34" charset="0"/>
              </a:rPr>
              <a:t>Proportion of factor scores</a:t>
            </a:r>
            <a:endParaRPr lang="sv-SE" sz="1000" b="1" cap="all" baseline="0">
              <a:effectLst/>
              <a:latin typeface="Arial Nova" panose="020B0504020202020204" pitchFamily="34" charset="0"/>
            </a:endParaRP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'SOC-RES'!$T$26</c:f>
              <c:strCache>
                <c:ptCount val="1"/>
                <c:pt idx="0">
                  <c:v>0</c:v>
                </c:pt>
              </c:strCache>
            </c:strRef>
          </c:tx>
          <c:spPr>
            <a:solidFill>
              <a:schemeClr val="bg2">
                <a:lumMod val="90000"/>
              </a:schemeClr>
            </a:solidFill>
            <a:ln>
              <a:noFill/>
            </a:ln>
            <a:effectLst/>
          </c:spPr>
          <c:invertIfNegative val="0"/>
          <c:val>
            <c:numRef>
              <c:f>'SOC-RES'!$T$27:$T$27</c:f>
              <c:numCache>
                <c:formatCode>0%</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'SOC-RES'!#REF!</c15:sqref>
                        </c15:formulaRef>
                      </c:ext>
                    </c:extLst>
                  </c:multiLvlStrRef>
                </c15:cat>
              </c15:filteredCategoryTitle>
            </c:ext>
            <c:ext xmlns:c16="http://schemas.microsoft.com/office/drawing/2014/chart" uri="{C3380CC4-5D6E-409C-BE32-E72D297353CC}">
              <c16:uniqueId val="{00000000-6F54-4A0A-B934-62DD1DB15018}"/>
            </c:ext>
          </c:extLst>
        </c:ser>
        <c:ser>
          <c:idx val="1"/>
          <c:order val="1"/>
          <c:tx>
            <c:strRef>
              <c:f>'SOC-RES'!$U$26</c:f>
              <c:strCache>
                <c:ptCount val="1"/>
                <c:pt idx="0">
                  <c:v>1</c:v>
                </c:pt>
              </c:strCache>
            </c:strRef>
          </c:tx>
          <c:spPr>
            <a:solidFill>
              <a:srgbClr val="FF0000"/>
            </a:solidFill>
            <a:ln>
              <a:noFill/>
            </a:ln>
            <a:effectLst/>
          </c:spPr>
          <c:invertIfNegative val="0"/>
          <c:val>
            <c:numRef>
              <c:f>'SOC-RES'!$U$27:$U$27</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'SOC-RES'!#REF!</c15:sqref>
                        </c15:formulaRef>
                      </c:ext>
                    </c:extLst>
                  </c:multiLvlStrRef>
                </c15:cat>
              </c15:filteredCategoryTitle>
            </c:ext>
            <c:ext xmlns:c16="http://schemas.microsoft.com/office/drawing/2014/chart" uri="{C3380CC4-5D6E-409C-BE32-E72D297353CC}">
              <c16:uniqueId val="{00000001-6F54-4A0A-B934-62DD1DB15018}"/>
            </c:ext>
          </c:extLst>
        </c:ser>
        <c:ser>
          <c:idx val="2"/>
          <c:order val="2"/>
          <c:tx>
            <c:strRef>
              <c:f>'SOC-RES'!$V$26</c:f>
              <c:strCache>
                <c:ptCount val="1"/>
                <c:pt idx="0">
                  <c:v>2</c:v>
                </c:pt>
              </c:strCache>
            </c:strRef>
          </c:tx>
          <c:spPr>
            <a:solidFill>
              <a:srgbClr val="FFFF00"/>
            </a:solidFill>
            <a:ln>
              <a:noFill/>
            </a:ln>
            <a:effectLst/>
          </c:spPr>
          <c:invertIfNegative val="0"/>
          <c:val>
            <c:numRef>
              <c:f>'SOC-RES'!$V$27:$V$27</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'SOC-RES'!#REF!</c15:sqref>
                        </c15:formulaRef>
                      </c:ext>
                    </c:extLst>
                  </c:multiLvlStrRef>
                </c15:cat>
              </c15:filteredCategoryTitle>
            </c:ext>
            <c:ext xmlns:c16="http://schemas.microsoft.com/office/drawing/2014/chart" uri="{C3380CC4-5D6E-409C-BE32-E72D297353CC}">
              <c16:uniqueId val="{00000002-6F54-4A0A-B934-62DD1DB15018}"/>
            </c:ext>
          </c:extLst>
        </c:ser>
        <c:ser>
          <c:idx val="3"/>
          <c:order val="3"/>
          <c:tx>
            <c:strRef>
              <c:f>'SOC-RES'!$W$26</c:f>
              <c:strCache>
                <c:ptCount val="1"/>
                <c:pt idx="0">
                  <c:v>3</c:v>
                </c:pt>
              </c:strCache>
            </c:strRef>
          </c:tx>
          <c:spPr>
            <a:solidFill>
              <a:srgbClr val="92D050"/>
            </a:solidFill>
            <a:ln>
              <a:noFill/>
            </a:ln>
            <a:effectLst/>
          </c:spPr>
          <c:invertIfNegative val="0"/>
          <c:val>
            <c:numRef>
              <c:f>'SOC-RES'!$W$27:$W$27</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'SOC-RES'!#REF!</c15:sqref>
                        </c15:formulaRef>
                      </c:ext>
                    </c:extLst>
                  </c:multiLvlStrRef>
                </c15:cat>
              </c15:filteredCategoryTitle>
            </c:ext>
            <c:ext xmlns:c16="http://schemas.microsoft.com/office/drawing/2014/chart" uri="{C3380CC4-5D6E-409C-BE32-E72D297353CC}">
              <c16:uniqueId val="{00000003-6F54-4A0A-B934-62DD1DB15018}"/>
            </c:ext>
          </c:extLst>
        </c:ser>
        <c:ser>
          <c:idx val="4"/>
          <c:order val="4"/>
          <c:tx>
            <c:strRef>
              <c:f>'SOC-RES'!$X$26</c:f>
              <c:strCache>
                <c:ptCount val="1"/>
                <c:pt idx="0">
                  <c:v>4</c:v>
                </c:pt>
              </c:strCache>
            </c:strRef>
          </c:tx>
          <c:spPr>
            <a:solidFill>
              <a:srgbClr val="00B050"/>
            </a:solidFill>
            <a:ln>
              <a:noFill/>
            </a:ln>
            <a:effectLst/>
          </c:spPr>
          <c:invertIfNegative val="0"/>
          <c:val>
            <c:numRef>
              <c:f>'SOC-RES'!$X$27:$X$27</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'SOC-RES'!#REF!</c15:sqref>
                        </c15:formulaRef>
                      </c:ext>
                    </c:extLst>
                  </c:multiLvlStrRef>
                </c15:cat>
              </c15:filteredCategoryTitle>
            </c:ext>
            <c:ext xmlns:c16="http://schemas.microsoft.com/office/drawing/2014/chart" uri="{C3380CC4-5D6E-409C-BE32-E72D297353CC}">
              <c16:uniqueId val="{00000004-6F54-4A0A-B934-62DD1DB15018}"/>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'SOC-RES'!$T$57</c:f>
              <c:strCache>
                <c:ptCount val="1"/>
                <c:pt idx="0">
                  <c:v>0</c:v>
                </c:pt>
              </c:strCache>
            </c:strRef>
          </c:tx>
          <c:spPr>
            <a:solidFill>
              <a:schemeClr val="bg2">
                <a:lumMod val="90000"/>
              </a:schemeClr>
            </a:solidFill>
            <a:ln>
              <a:noFill/>
            </a:ln>
            <a:effectLst/>
          </c:spPr>
          <c:invertIfNegative val="0"/>
          <c:cat>
            <c:strRef>
              <c:f>'SOC-RES'!$B$55</c:f>
              <c:strCache>
                <c:ptCount val="1"/>
                <c:pt idx="0">
                  <c:v>S4. Public acceptance (PACC)</c:v>
                </c:pt>
              </c:strCache>
            </c:strRef>
          </c:cat>
          <c:val>
            <c:numRef>
              <c:f>'SOC-RES'!$T$58</c:f>
              <c:numCache>
                <c:formatCode>0%</c:formatCode>
                <c:ptCount val="1"/>
                <c:pt idx="0">
                  <c:v>1</c:v>
                </c:pt>
              </c:numCache>
            </c:numRef>
          </c:val>
          <c:extLst>
            <c:ext xmlns:c16="http://schemas.microsoft.com/office/drawing/2014/chart" uri="{C3380CC4-5D6E-409C-BE32-E72D297353CC}">
              <c16:uniqueId val="{00000000-FCE6-4CAF-91A1-9B11E54FF829}"/>
            </c:ext>
          </c:extLst>
        </c:ser>
        <c:ser>
          <c:idx val="1"/>
          <c:order val="1"/>
          <c:tx>
            <c:strRef>
              <c:f>'SOC-RES'!$U$57</c:f>
              <c:strCache>
                <c:ptCount val="1"/>
                <c:pt idx="0">
                  <c:v>1</c:v>
                </c:pt>
              </c:strCache>
            </c:strRef>
          </c:tx>
          <c:spPr>
            <a:solidFill>
              <a:srgbClr val="FF0000"/>
            </a:solidFill>
            <a:ln>
              <a:noFill/>
            </a:ln>
            <a:effectLst/>
          </c:spPr>
          <c:invertIfNegative val="0"/>
          <c:cat>
            <c:strRef>
              <c:f>'SOC-RES'!$B$55</c:f>
              <c:strCache>
                <c:ptCount val="1"/>
                <c:pt idx="0">
                  <c:v>S4. Public acceptance (PACC)</c:v>
                </c:pt>
              </c:strCache>
            </c:strRef>
          </c:cat>
          <c:val>
            <c:numRef>
              <c:f>'SOC-RES'!$U$58</c:f>
              <c:numCache>
                <c:formatCode>0%</c:formatCode>
                <c:ptCount val="1"/>
                <c:pt idx="0">
                  <c:v>0</c:v>
                </c:pt>
              </c:numCache>
            </c:numRef>
          </c:val>
          <c:extLst>
            <c:ext xmlns:c16="http://schemas.microsoft.com/office/drawing/2014/chart" uri="{C3380CC4-5D6E-409C-BE32-E72D297353CC}">
              <c16:uniqueId val="{00000001-FCE6-4CAF-91A1-9B11E54FF829}"/>
            </c:ext>
          </c:extLst>
        </c:ser>
        <c:ser>
          <c:idx val="2"/>
          <c:order val="2"/>
          <c:tx>
            <c:strRef>
              <c:f>'SOC-RES'!$V$57</c:f>
              <c:strCache>
                <c:ptCount val="1"/>
                <c:pt idx="0">
                  <c:v>2</c:v>
                </c:pt>
              </c:strCache>
            </c:strRef>
          </c:tx>
          <c:spPr>
            <a:solidFill>
              <a:srgbClr val="FFFF00"/>
            </a:solidFill>
            <a:ln>
              <a:noFill/>
            </a:ln>
            <a:effectLst/>
          </c:spPr>
          <c:invertIfNegative val="0"/>
          <c:cat>
            <c:strRef>
              <c:f>'SOC-RES'!$B$55</c:f>
              <c:strCache>
                <c:ptCount val="1"/>
                <c:pt idx="0">
                  <c:v>S4. Public acceptance (PACC)</c:v>
                </c:pt>
              </c:strCache>
            </c:strRef>
          </c:cat>
          <c:val>
            <c:numRef>
              <c:f>'SOC-RES'!$V$58</c:f>
              <c:numCache>
                <c:formatCode>0%</c:formatCode>
                <c:ptCount val="1"/>
                <c:pt idx="0">
                  <c:v>0</c:v>
                </c:pt>
              </c:numCache>
            </c:numRef>
          </c:val>
          <c:extLst>
            <c:ext xmlns:c16="http://schemas.microsoft.com/office/drawing/2014/chart" uri="{C3380CC4-5D6E-409C-BE32-E72D297353CC}">
              <c16:uniqueId val="{00000002-FCE6-4CAF-91A1-9B11E54FF829}"/>
            </c:ext>
          </c:extLst>
        </c:ser>
        <c:ser>
          <c:idx val="3"/>
          <c:order val="3"/>
          <c:tx>
            <c:strRef>
              <c:f>'SOC-RES'!$W$57</c:f>
              <c:strCache>
                <c:ptCount val="1"/>
                <c:pt idx="0">
                  <c:v>3</c:v>
                </c:pt>
              </c:strCache>
            </c:strRef>
          </c:tx>
          <c:spPr>
            <a:solidFill>
              <a:srgbClr val="92D050"/>
            </a:solidFill>
            <a:ln>
              <a:noFill/>
            </a:ln>
            <a:effectLst/>
          </c:spPr>
          <c:invertIfNegative val="0"/>
          <c:cat>
            <c:strRef>
              <c:f>'SOC-RES'!$B$55</c:f>
              <c:strCache>
                <c:ptCount val="1"/>
                <c:pt idx="0">
                  <c:v>S4. Public acceptance (PACC)</c:v>
                </c:pt>
              </c:strCache>
            </c:strRef>
          </c:cat>
          <c:val>
            <c:numRef>
              <c:f>'SOC-RES'!$W$58</c:f>
              <c:numCache>
                <c:formatCode>0%</c:formatCode>
                <c:ptCount val="1"/>
                <c:pt idx="0">
                  <c:v>0</c:v>
                </c:pt>
              </c:numCache>
            </c:numRef>
          </c:val>
          <c:extLst>
            <c:ext xmlns:c16="http://schemas.microsoft.com/office/drawing/2014/chart" uri="{C3380CC4-5D6E-409C-BE32-E72D297353CC}">
              <c16:uniqueId val="{00000003-FCE6-4CAF-91A1-9B11E54FF829}"/>
            </c:ext>
          </c:extLst>
        </c:ser>
        <c:ser>
          <c:idx val="4"/>
          <c:order val="4"/>
          <c:tx>
            <c:strRef>
              <c:f>'SOC-RES'!$X$57</c:f>
              <c:strCache>
                <c:ptCount val="1"/>
                <c:pt idx="0">
                  <c:v>4</c:v>
                </c:pt>
              </c:strCache>
            </c:strRef>
          </c:tx>
          <c:spPr>
            <a:solidFill>
              <a:srgbClr val="00B050"/>
            </a:solidFill>
            <a:ln>
              <a:noFill/>
            </a:ln>
            <a:effectLst/>
          </c:spPr>
          <c:invertIfNegative val="0"/>
          <c:cat>
            <c:strRef>
              <c:f>'SOC-RES'!$B$55</c:f>
              <c:strCache>
                <c:ptCount val="1"/>
                <c:pt idx="0">
                  <c:v>S4. Public acceptance (PACC)</c:v>
                </c:pt>
              </c:strCache>
            </c:strRef>
          </c:cat>
          <c:val>
            <c:numRef>
              <c:f>'SOC-RES'!$X$58</c:f>
              <c:numCache>
                <c:formatCode>0%</c:formatCode>
                <c:ptCount val="1"/>
                <c:pt idx="0">
                  <c:v>0</c:v>
                </c:pt>
              </c:numCache>
            </c:numRef>
          </c:val>
          <c:extLst>
            <c:ext xmlns:c16="http://schemas.microsoft.com/office/drawing/2014/chart" uri="{C3380CC4-5D6E-409C-BE32-E72D297353CC}">
              <c16:uniqueId val="{00000004-FCE6-4CAF-91A1-9B11E54FF829}"/>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'SOC-RES'!$T$41</c:f>
              <c:strCache>
                <c:ptCount val="1"/>
                <c:pt idx="0">
                  <c:v>0</c:v>
                </c:pt>
              </c:strCache>
            </c:strRef>
          </c:tx>
          <c:spPr>
            <a:solidFill>
              <a:schemeClr val="bg2">
                <a:lumMod val="90000"/>
              </a:schemeClr>
            </a:solidFill>
            <a:ln>
              <a:noFill/>
            </a:ln>
            <a:effectLst/>
          </c:spPr>
          <c:invertIfNegative val="0"/>
          <c:cat>
            <c:strRef>
              <c:f>'SOC-RES'!$B$42:$B$44</c:f>
              <c:strCache>
                <c:ptCount val="3"/>
                <c:pt idx="0">
                  <c:v>S3a. Smell</c:v>
                </c:pt>
                <c:pt idx="1">
                  <c:v>S3b. Noise</c:v>
                </c:pt>
                <c:pt idx="2">
                  <c:v>S3c. Visual impact</c:v>
                </c:pt>
              </c:strCache>
            </c:strRef>
          </c:cat>
          <c:val>
            <c:numRef>
              <c:f>'SOC-RES'!$T$42:$T$44</c:f>
              <c:numCache>
                <c:formatCode>0%</c:formatCode>
                <c:ptCount val="3"/>
                <c:pt idx="0">
                  <c:v>1</c:v>
                </c:pt>
                <c:pt idx="1">
                  <c:v>1</c:v>
                </c:pt>
                <c:pt idx="2">
                  <c:v>1</c:v>
                </c:pt>
              </c:numCache>
            </c:numRef>
          </c:val>
          <c:extLst>
            <c:ext xmlns:c16="http://schemas.microsoft.com/office/drawing/2014/chart" uri="{C3380CC4-5D6E-409C-BE32-E72D297353CC}">
              <c16:uniqueId val="{00000000-52B4-49E7-86BA-2E7DBDC27D27}"/>
            </c:ext>
          </c:extLst>
        </c:ser>
        <c:ser>
          <c:idx val="1"/>
          <c:order val="1"/>
          <c:tx>
            <c:strRef>
              <c:f>'SOC-RES'!$U$41</c:f>
              <c:strCache>
                <c:ptCount val="1"/>
                <c:pt idx="0">
                  <c:v>1</c:v>
                </c:pt>
              </c:strCache>
            </c:strRef>
          </c:tx>
          <c:spPr>
            <a:solidFill>
              <a:srgbClr val="FF0000"/>
            </a:solidFill>
            <a:ln>
              <a:noFill/>
            </a:ln>
            <a:effectLst/>
          </c:spPr>
          <c:invertIfNegative val="0"/>
          <c:cat>
            <c:strRef>
              <c:f>'SOC-RES'!$B$42:$B$44</c:f>
              <c:strCache>
                <c:ptCount val="3"/>
                <c:pt idx="0">
                  <c:v>S3a. Smell</c:v>
                </c:pt>
                <c:pt idx="1">
                  <c:v>S3b. Noise</c:v>
                </c:pt>
                <c:pt idx="2">
                  <c:v>S3c. Visual impact</c:v>
                </c:pt>
              </c:strCache>
            </c:strRef>
          </c:cat>
          <c:val>
            <c:numRef>
              <c:f>'SOC-RES'!$U$42:$U$44</c:f>
              <c:numCache>
                <c:formatCode>0%</c:formatCode>
                <c:ptCount val="3"/>
                <c:pt idx="0">
                  <c:v>0</c:v>
                </c:pt>
                <c:pt idx="1">
                  <c:v>0</c:v>
                </c:pt>
                <c:pt idx="2">
                  <c:v>0</c:v>
                </c:pt>
              </c:numCache>
            </c:numRef>
          </c:val>
          <c:extLst>
            <c:ext xmlns:c16="http://schemas.microsoft.com/office/drawing/2014/chart" uri="{C3380CC4-5D6E-409C-BE32-E72D297353CC}">
              <c16:uniqueId val="{00000001-52B4-49E7-86BA-2E7DBDC27D27}"/>
            </c:ext>
          </c:extLst>
        </c:ser>
        <c:ser>
          <c:idx val="2"/>
          <c:order val="2"/>
          <c:tx>
            <c:strRef>
              <c:f>'SOC-RES'!$V$41</c:f>
              <c:strCache>
                <c:ptCount val="1"/>
                <c:pt idx="0">
                  <c:v>2</c:v>
                </c:pt>
              </c:strCache>
            </c:strRef>
          </c:tx>
          <c:spPr>
            <a:solidFill>
              <a:srgbClr val="FFFF00"/>
            </a:solidFill>
            <a:ln>
              <a:noFill/>
            </a:ln>
            <a:effectLst/>
          </c:spPr>
          <c:invertIfNegative val="0"/>
          <c:cat>
            <c:strRef>
              <c:f>'SOC-RES'!$B$42:$B$44</c:f>
              <c:strCache>
                <c:ptCount val="3"/>
                <c:pt idx="0">
                  <c:v>S3a. Smell</c:v>
                </c:pt>
                <c:pt idx="1">
                  <c:v>S3b. Noise</c:v>
                </c:pt>
                <c:pt idx="2">
                  <c:v>S3c. Visual impact</c:v>
                </c:pt>
              </c:strCache>
            </c:strRef>
          </c:cat>
          <c:val>
            <c:numRef>
              <c:f>'SOC-RES'!$V$42:$V$44</c:f>
              <c:numCache>
                <c:formatCode>0%</c:formatCode>
                <c:ptCount val="3"/>
                <c:pt idx="0">
                  <c:v>0</c:v>
                </c:pt>
                <c:pt idx="1">
                  <c:v>0</c:v>
                </c:pt>
                <c:pt idx="2">
                  <c:v>0</c:v>
                </c:pt>
              </c:numCache>
            </c:numRef>
          </c:val>
          <c:extLst>
            <c:ext xmlns:c16="http://schemas.microsoft.com/office/drawing/2014/chart" uri="{C3380CC4-5D6E-409C-BE32-E72D297353CC}">
              <c16:uniqueId val="{00000002-52B4-49E7-86BA-2E7DBDC27D27}"/>
            </c:ext>
          </c:extLst>
        </c:ser>
        <c:ser>
          <c:idx val="3"/>
          <c:order val="3"/>
          <c:tx>
            <c:strRef>
              <c:f>'SOC-RES'!$W$41</c:f>
              <c:strCache>
                <c:ptCount val="1"/>
                <c:pt idx="0">
                  <c:v>3</c:v>
                </c:pt>
              </c:strCache>
            </c:strRef>
          </c:tx>
          <c:spPr>
            <a:solidFill>
              <a:srgbClr val="92D050"/>
            </a:solidFill>
            <a:ln>
              <a:noFill/>
            </a:ln>
            <a:effectLst/>
          </c:spPr>
          <c:invertIfNegative val="0"/>
          <c:cat>
            <c:strRef>
              <c:f>'SOC-RES'!$B$42:$B$44</c:f>
              <c:strCache>
                <c:ptCount val="3"/>
                <c:pt idx="0">
                  <c:v>S3a. Smell</c:v>
                </c:pt>
                <c:pt idx="1">
                  <c:v>S3b. Noise</c:v>
                </c:pt>
                <c:pt idx="2">
                  <c:v>S3c. Visual impact</c:v>
                </c:pt>
              </c:strCache>
            </c:strRef>
          </c:cat>
          <c:val>
            <c:numRef>
              <c:f>'SOC-RES'!$W$42:$W$44</c:f>
              <c:numCache>
                <c:formatCode>0%</c:formatCode>
                <c:ptCount val="3"/>
                <c:pt idx="0">
                  <c:v>0</c:v>
                </c:pt>
                <c:pt idx="1">
                  <c:v>0</c:v>
                </c:pt>
                <c:pt idx="2">
                  <c:v>0</c:v>
                </c:pt>
              </c:numCache>
            </c:numRef>
          </c:val>
          <c:extLst>
            <c:ext xmlns:c16="http://schemas.microsoft.com/office/drawing/2014/chart" uri="{C3380CC4-5D6E-409C-BE32-E72D297353CC}">
              <c16:uniqueId val="{00000003-52B4-49E7-86BA-2E7DBDC27D27}"/>
            </c:ext>
          </c:extLst>
        </c:ser>
        <c:ser>
          <c:idx val="4"/>
          <c:order val="4"/>
          <c:tx>
            <c:strRef>
              <c:f>'SOC-RES'!$X$41</c:f>
              <c:strCache>
                <c:ptCount val="1"/>
                <c:pt idx="0">
                  <c:v>4</c:v>
                </c:pt>
              </c:strCache>
            </c:strRef>
          </c:tx>
          <c:spPr>
            <a:solidFill>
              <a:srgbClr val="00B050"/>
            </a:solidFill>
            <a:ln>
              <a:noFill/>
            </a:ln>
            <a:effectLst/>
          </c:spPr>
          <c:invertIfNegative val="0"/>
          <c:cat>
            <c:strRef>
              <c:f>'SOC-RES'!$B$42:$B$44</c:f>
              <c:strCache>
                <c:ptCount val="3"/>
                <c:pt idx="0">
                  <c:v>S3a. Smell</c:v>
                </c:pt>
                <c:pt idx="1">
                  <c:v>S3b. Noise</c:v>
                </c:pt>
                <c:pt idx="2">
                  <c:v>S3c. Visual impact</c:v>
                </c:pt>
              </c:strCache>
            </c:strRef>
          </c:cat>
          <c:val>
            <c:numRef>
              <c:f>'SOC-RES'!$X$42:$X$44</c:f>
              <c:numCache>
                <c:formatCode>0%</c:formatCode>
                <c:ptCount val="3"/>
                <c:pt idx="0">
                  <c:v>0</c:v>
                </c:pt>
                <c:pt idx="1">
                  <c:v>0</c:v>
                </c:pt>
                <c:pt idx="2">
                  <c:v>0</c:v>
                </c:pt>
              </c:numCache>
            </c:numRef>
          </c:val>
          <c:extLst>
            <c:ext xmlns:c16="http://schemas.microsoft.com/office/drawing/2014/chart" uri="{C3380CC4-5D6E-409C-BE32-E72D297353CC}">
              <c16:uniqueId val="{00000004-52B4-49E7-86BA-2E7DBDC27D27}"/>
            </c:ext>
          </c:extLst>
        </c:ser>
        <c:dLbls>
          <c:showLegendKey val="0"/>
          <c:showVal val="0"/>
          <c:showCatName val="0"/>
          <c:showSerName val="0"/>
          <c:showPercent val="0"/>
          <c:showBubbleSize val="0"/>
        </c:dLbls>
        <c:gapWidth val="2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SUB-INDICATORS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val>
            <c:numRef>
              <c:f>'ECO-RES'!#REF!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'ECO-RES'!#REF!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'ECO-RES'!#REF!</c15:sqref>
                        </c15:formulaRef>
                      </c:ext>
                    </c:extLst>
                  </c:multiLvlStrRef>
                </c15:cat>
              </c15:filteredCategoryTitle>
            </c:ext>
            <c:ext xmlns:c16="http://schemas.microsoft.com/office/drawing/2014/chart" uri="{C3380CC4-5D6E-409C-BE32-E72D297353CC}">
              <c16:uniqueId val="{00000000-9B49-4845-89FE-E6A2E736DC45}"/>
            </c:ext>
          </c:extLst>
        </c:ser>
        <c:ser>
          <c:idx val="1"/>
          <c:order val="1"/>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val>
            <c:numRef>
              <c:f>'ECO-RES'!#REF!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'ECO-RES'!#REF!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'ECO-RES'!#REF!</c15:sqref>
                        </c15:formulaRef>
                      </c:ext>
                    </c:extLst>
                  </c:multiLvlStrRef>
                </c15:cat>
              </c15:filteredCategoryTitle>
            </c:ext>
            <c:ext xmlns:c16="http://schemas.microsoft.com/office/drawing/2014/chart" uri="{C3380CC4-5D6E-409C-BE32-E72D297353CC}">
              <c16:uniqueId val="{00000001-9B49-4845-89FE-E6A2E736DC45}"/>
            </c:ext>
          </c:extLst>
        </c:ser>
        <c:ser>
          <c:idx val="2"/>
          <c:order val="2"/>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val>
            <c:numRef>
              <c:f>'ECO-RES'!#REF!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'ECO-RES'!#REF!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'ECO-RES'!#REF!</c15:sqref>
                        </c15:formulaRef>
                      </c:ext>
                    </c:extLst>
                  </c:multiLvlStrRef>
                </c15:cat>
              </c15:filteredCategoryTitle>
            </c:ext>
            <c:ext xmlns:c16="http://schemas.microsoft.com/office/drawing/2014/chart" uri="{C3380CC4-5D6E-409C-BE32-E72D297353CC}">
              <c16:uniqueId val="{00000002-9B49-4845-89FE-E6A2E736DC45}"/>
            </c:ext>
          </c:extLst>
        </c:ser>
        <c:ser>
          <c:idx val="3"/>
          <c:order val="3"/>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invertIfNegative val="0"/>
          <c:val>
            <c:numRef>
              <c:f>'ECO-RES'!#REF!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'ECO-RES'!#REF!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'ECO-RES'!#REF!</c15:sqref>
                        </c15:formulaRef>
                      </c:ext>
                    </c:extLst>
                  </c:multiLvlStrRef>
                </c15:cat>
              </c15:filteredCategoryTitle>
            </c:ext>
            <c:ext xmlns:c16="http://schemas.microsoft.com/office/drawing/2014/chart" uri="{C3380CC4-5D6E-409C-BE32-E72D297353CC}">
              <c16:uniqueId val="{00000003-9B49-4845-89FE-E6A2E736DC45}"/>
            </c:ext>
          </c:extLst>
        </c:ser>
        <c:ser>
          <c:idx val="4"/>
          <c:order val="4"/>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invertIfNegative val="0"/>
          <c:val>
            <c:numRef>
              <c:f>'ECO-RES'!#REF!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'ECO-RES'!#REF!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'ECO-RES'!#REF!</c15:sqref>
                        </c15:formulaRef>
                      </c:ext>
                    </c:extLst>
                  </c:multiLvlStrRef>
                </c15:cat>
              </c15:filteredCategoryTitle>
            </c:ext>
            <c:ext xmlns:c16="http://schemas.microsoft.com/office/drawing/2014/chart" uri="{C3380CC4-5D6E-409C-BE32-E72D297353CC}">
              <c16:uniqueId val="{00000004-9B49-4845-89FE-E6A2E736DC45}"/>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'ECO-RES'!$P$13</c:f>
              <c:strCache>
                <c:ptCount val="1"/>
                <c:pt idx="0">
                  <c:v>0</c:v>
                </c:pt>
              </c:strCache>
            </c:strRef>
          </c:tx>
          <c:spPr>
            <a:solidFill>
              <a:schemeClr val="bg2">
                <a:lumMod val="90000"/>
              </a:schemeClr>
            </a:solidFill>
            <a:ln>
              <a:noFill/>
            </a:ln>
            <a:effectLst/>
          </c:spPr>
          <c:invertIfNegative val="0"/>
          <c:cat>
            <c:strRef>
              <c:f>'ECO-RES'!$B$11</c:f>
              <c:strCache>
                <c:ptCount val="1"/>
                <c:pt idx="0">
                  <c:v>EC1. Tariffs</c:v>
                </c:pt>
              </c:strCache>
            </c:strRef>
          </c:cat>
          <c:val>
            <c:numRef>
              <c:f>'ECO-RES'!$P$14</c:f>
              <c:numCache>
                <c:formatCode>0%</c:formatCode>
                <c:ptCount val="1"/>
                <c:pt idx="0">
                  <c:v>1</c:v>
                </c:pt>
              </c:numCache>
            </c:numRef>
          </c:val>
          <c:extLst>
            <c:ext xmlns:c16="http://schemas.microsoft.com/office/drawing/2014/chart" uri="{C3380CC4-5D6E-409C-BE32-E72D297353CC}">
              <c16:uniqueId val="{00000000-470E-4C41-829F-2C0F412A31D6}"/>
            </c:ext>
          </c:extLst>
        </c:ser>
        <c:ser>
          <c:idx val="1"/>
          <c:order val="1"/>
          <c:tx>
            <c:strRef>
              <c:f>'ECO-RES'!$Q$13</c:f>
              <c:strCache>
                <c:ptCount val="1"/>
                <c:pt idx="0">
                  <c:v>1</c:v>
                </c:pt>
              </c:strCache>
            </c:strRef>
          </c:tx>
          <c:spPr>
            <a:solidFill>
              <a:srgbClr val="FF0000"/>
            </a:solidFill>
            <a:ln>
              <a:noFill/>
            </a:ln>
            <a:effectLst/>
          </c:spPr>
          <c:invertIfNegative val="0"/>
          <c:cat>
            <c:strRef>
              <c:f>'ECO-RES'!$B$11</c:f>
              <c:strCache>
                <c:ptCount val="1"/>
                <c:pt idx="0">
                  <c:v>EC1. Tariffs</c:v>
                </c:pt>
              </c:strCache>
            </c:strRef>
          </c:cat>
          <c:val>
            <c:numRef>
              <c:f>'ECO-RES'!$Q$14</c:f>
              <c:numCache>
                <c:formatCode>0%</c:formatCode>
                <c:ptCount val="1"/>
                <c:pt idx="0">
                  <c:v>0</c:v>
                </c:pt>
              </c:numCache>
            </c:numRef>
          </c:val>
          <c:extLst>
            <c:ext xmlns:c16="http://schemas.microsoft.com/office/drawing/2014/chart" uri="{C3380CC4-5D6E-409C-BE32-E72D297353CC}">
              <c16:uniqueId val="{00000001-470E-4C41-829F-2C0F412A31D6}"/>
            </c:ext>
          </c:extLst>
        </c:ser>
        <c:ser>
          <c:idx val="2"/>
          <c:order val="2"/>
          <c:tx>
            <c:strRef>
              <c:f>'ECO-RES'!$R$13</c:f>
              <c:strCache>
                <c:ptCount val="1"/>
                <c:pt idx="0">
                  <c:v>2</c:v>
                </c:pt>
              </c:strCache>
            </c:strRef>
          </c:tx>
          <c:spPr>
            <a:solidFill>
              <a:srgbClr val="FFFF00"/>
            </a:solidFill>
            <a:ln>
              <a:noFill/>
            </a:ln>
            <a:effectLst/>
          </c:spPr>
          <c:invertIfNegative val="0"/>
          <c:cat>
            <c:strRef>
              <c:f>'ECO-RES'!$B$11</c:f>
              <c:strCache>
                <c:ptCount val="1"/>
                <c:pt idx="0">
                  <c:v>EC1. Tariffs</c:v>
                </c:pt>
              </c:strCache>
            </c:strRef>
          </c:cat>
          <c:val>
            <c:numRef>
              <c:f>'ECO-RES'!$R$14</c:f>
              <c:numCache>
                <c:formatCode>0%</c:formatCode>
                <c:ptCount val="1"/>
                <c:pt idx="0">
                  <c:v>0</c:v>
                </c:pt>
              </c:numCache>
            </c:numRef>
          </c:val>
          <c:extLst>
            <c:ext xmlns:c16="http://schemas.microsoft.com/office/drawing/2014/chart" uri="{C3380CC4-5D6E-409C-BE32-E72D297353CC}">
              <c16:uniqueId val="{00000002-470E-4C41-829F-2C0F412A31D6}"/>
            </c:ext>
          </c:extLst>
        </c:ser>
        <c:ser>
          <c:idx val="3"/>
          <c:order val="3"/>
          <c:tx>
            <c:strRef>
              <c:f>'ECO-RES'!$S$13</c:f>
              <c:strCache>
                <c:ptCount val="1"/>
                <c:pt idx="0">
                  <c:v>3</c:v>
                </c:pt>
              </c:strCache>
            </c:strRef>
          </c:tx>
          <c:spPr>
            <a:solidFill>
              <a:srgbClr val="92D050"/>
            </a:solidFill>
            <a:ln>
              <a:noFill/>
            </a:ln>
            <a:effectLst/>
          </c:spPr>
          <c:invertIfNegative val="0"/>
          <c:cat>
            <c:strRef>
              <c:f>'ECO-RES'!$B$11</c:f>
              <c:strCache>
                <c:ptCount val="1"/>
                <c:pt idx="0">
                  <c:v>EC1. Tariffs</c:v>
                </c:pt>
              </c:strCache>
            </c:strRef>
          </c:cat>
          <c:val>
            <c:numRef>
              <c:f>'ECO-RES'!$S$14</c:f>
              <c:numCache>
                <c:formatCode>0%</c:formatCode>
                <c:ptCount val="1"/>
                <c:pt idx="0">
                  <c:v>0</c:v>
                </c:pt>
              </c:numCache>
            </c:numRef>
          </c:val>
          <c:extLst>
            <c:ext xmlns:c16="http://schemas.microsoft.com/office/drawing/2014/chart" uri="{C3380CC4-5D6E-409C-BE32-E72D297353CC}">
              <c16:uniqueId val="{00000003-470E-4C41-829F-2C0F412A31D6}"/>
            </c:ext>
          </c:extLst>
        </c:ser>
        <c:ser>
          <c:idx val="4"/>
          <c:order val="4"/>
          <c:tx>
            <c:strRef>
              <c:f>'ECO-RES'!$T$13</c:f>
              <c:strCache>
                <c:ptCount val="1"/>
                <c:pt idx="0">
                  <c:v>4</c:v>
                </c:pt>
              </c:strCache>
            </c:strRef>
          </c:tx>
          <c:spPr>
            <a:solidFill>
              <a:srgbClr val="00B050"/>
            </a:solidFill>
            <a:ln>
              <a:noFill/>
            </a:ln>
            <a:effectLst/>
          </c:spPr>
          <c:invertIfNegative val="0"/>
          <c:cat>
            <c:strRef>
              <c:f>'ECO-RES'!$B$11</c:f>
              <c:strCache>
                <c:ptCount val="1"/>
                <c:pt idx="0">
                  <c:v>EC1. Tariffs</c:v>
                </c:pt>
              </c:strCache>
            </c:strRef>
          </c:cat>
          <c:val>
            <c:numRef>
              <c:f>'ECO-RES'!$T$14</c:f>
              <c:numCache>
                <c:formatCode>0%</c:formatCode>
                <c:ptCount val="1"/>
                <c:pt idx="0">
                  <c:v>0</c:v>
                </c:pt>
              </c:numCache>
            </c:numRef>
          </c:val>
          <c:extLst>
            <c:ext xmlns:c16="http://schemas.microsoft.com/office/drawing/2014/chart" uri="{C3380CC4-5D6E-409C-BE32-E72D297353CC}">
              <c16:uniqueId val="{00000004-470E-4C41-829F-2C0F412A31D6}"/>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'ECO-RES'!$P$29</c:f>
              <c:strCache>
                <c:ptCount val="1"/>
                <c:pt idx="0">
                  <c:v>0</c:v>
                </c:pt>
              </c:strCache>
            </c:strRef>
          </c:tx>
          <c:spPr>
            <a:solidFill>
              <a:schemeClr val="bg2">
                <a:lumMod val="90000"/>
              </a:schemeClr>
            </a:solidFill>
            <a:ln>
              <a:noFill/>
            </a:ln>
            <a:effectLst/>
          </c:spPr>
          <c:invertIfNegative val="0"/>
          <c:cat>
            <c:strRef>
              <c:f>'ECO-RES'!$B$27</c:f>
              <c:strCache>
                <c:ptCount val="1"/>
                <c:pt idx="0">
                  <c:v>EC2. Operation and maintenance costs</c:v>
                </c:pt>
              </c:strCache>
            </c:strRef>
          </c:cat>
          <c:val>
            <c:numRef>
              <c:f>'ECO-RES'!$P$30</c:f>
              <c:numCache>
                <c:formatCode>0%</c:formatCode>
                <c:ptCount val="1"/>
                <c:pt idx="0">
                  <c:v>1</c:v>
                </c:pt>
              </c:numCache>
            </c:numRef>
          </c:val>
          <c:extLst>
            <c:ext xmlns:c16="http://schemas.microsoft.com/office/drawing/2014/chart" uri="{C3380CC4-5D6E-409C-BE32-E72D297353CC}">
              <c16:uniqueId val="{00000000-14A4-4434-B061-9974BD515D84}"/>
            </c:ext>
          </c:extLst>
        </c:ser>
        <c:ser>
          <c:idx val="1"/>
          <c:order val="1"/>
          <c:tx>
            <c:strRef>
              <c:f>'ECO-RES'!$Q$29</c:f>
              <c:strCache>
                <c:ptCount val="1"/>
                <c:pt idx="0">
                  <c:v>1</c:v>
                </c:pt>
              </c:strCache>
            </c:strRef>
          </c:tx>
          <c:spPr>
            <a:solidFill>
              <a:srgbClr val="FF3300"/>
            </a:solidFill>
            <a:ln>
              <a:noFill/>
            </a:ln>
            <a:effectLst/>
          </c:spPr>
          <c:invertIfNegative val="0"/>
          <c:cat>
            <c:strRef>
              <c:f>'ECO-RES'!$B$27</c:f>
              <c:strCache>
                <c:ptCount val="1"/>
                <c:pt idx="0">
                  <c:v>EC2. Operation and maintenance costs</c:v>
                </c:pt>
              </c:strCache>
            </c:strRef>
          </c:cat>
          <c:val>
            <c:numRef>
              <c:f>'ECO-RES'!$Q$30</c:f>
              <c:numCache>
                <c:formatCode>0%</c:formatCode>
                <c:ptCount val="1"/>
                <c:pt idx="0">
                  <c:v>0</c:v>
                </c:pt>
              </c:numCache>
            </c:numRef>
          </c:val>
          <c:extLst>
            <c:ext xmlns:c16="http://schemas.microsoft.com/office/drawing/2014/chart" uri="{C3380CC4-5D6E-409C-BE32-E72D297353CC}">
              <c16:uniqueId val="{00000001-14A4-4434-B061-9974BD515D84}"/>
            </c:ext>
          </c:extLst>
        </c:ser>
        <c:ser>
          <c:idx val="2"/>
          <c:order val="2"/>
          <c:tx>
            <c:strRef>
              <c:f>'ECO-RES'!$R$29</c:f>
              <c:strCache>
                <c:ptCount val="1"/>
                <c:pt idx="0">
                  <c:v>2</c:v>
                </c:pt>
              </c:strCache>
            </c:strRef>
          </c:tx>
          <c:spPr>
            <a:solidFill>
              <a:srgbClr val="FFFF00"/>
            </a:solidFill>
            <a:ln>
              <a:noFill/>
            </a:ln>
            <a:effectLst/>
          </c:spPr>
          <c:invertIfNegative val="0"/>
          <c:cat>
            <c:strRef>
              <c:f>'ECO-RES'!$B$27</c:f>
              <c:strCache>
                <c:ptCount val="1"/>
                <c:pt idx="0">
                  <c:v>EC2. Operation and maintenance costs</c:v>
                </c:pt>
              </c:strCache>
            </c:strRef>
          </c:cat>
          <c:val>
            <c:numRef>
              <c:f>'ECO-RES'!$R$30</c:f>
              <c:numCache>
                <c:formatCode>0%</c:formatCode>
                <c:ptCount val="1"/>
                <c:pt idx="0">
                  <c:v>0</c:v>
                </c:pt>
              </c:numCache>
            </c:numRef>
          </c:val>
          <c:extLst>
            <c:ext xmlns:c16="http://schemas.microsoft.com/office/drawing/2014/chart" uri="{C3380CC4-5D6E-409C-BE32-E72D297353CC}">
              <c16:uniqueId val="{00000002-14A4-4434-B061-9974BD515D84}"/>
            </c:ext>
          </c:extLst>
        </c:ser>
        <c:ser>
          <c:idx val="3"/>
          <c:order val="3"/>
          <c:tx>
            <c:strRef>
              <c:f>'ECO-RES'!$S$29</c:f>
              <c:strCache>
                <c:ptCount val="1"/>
                <c:pt idx="0">
                  <c:v>3</c:v>
                </c:pt>
              </c:strCache>
            </c:strRef>
          </c:tx>
          <c:spPr>
            <a:solidFill>
              <a:srgbClr val="92D050"/>
            </a:solidFill>
            <a:ln>
              <a:noFill/>
            </a:ln>
            <a:effectLst/>
          </c:spPr>
          <c:invertIfNegative val="0"/>
          <c:cat>
            <c:strRef>
              <c:f>'ECO-RES'!$B$27</c:f>
              <c:strCache>
                <c:ptCount val="1"/>
                <c:pt idx="0">
                  <c:v>EC2. Operation and maintenance costs</c:v>
                </c:pt>
              </c:strCache>
            </c:strRef>
          </c:cat>
          <c:val>
            <c:numRef>
              <c:f>'ECO-RES'!$S$30</c:f>
              <c:numCache>
                <c:formatCode>0%</c:formatCode>
                <c:ptCount val="1"/>
                <c:pt idx="0">
                  <c:v>0</c:v>
                </c:pt>
              </c:numCache>
            </c:numRef>
          </c:val>
          <c:extLst>
            <c:ext xmlns:c16="http://schemas.microsoft.com/office/drawing/2014/chart" uri="{C3380CC4-5D6E-409C-BE32-E72D297353CC}">
              <c16:uniqueId val="{00000003-14A4-4434-B061-9974BD515D84}"/>
            </c:ext>
          </c:extLst>
        </c:ser>
        <c:ser>
          <c:idx val="4"/>
          <c:order val="4"/>
          <c:tx>
            <c:strRef>
              <c:f>'ECO-RES'!$T$29</c:f>
              <c:strCache>
                <c:ptCount val="1"/>
                <c:pt idx="0">
                  <c:v>4</c:v>
                </c:pt>
              </c:strCache>
            </c:strRef>
          </c:tx>
          <c:spPr>
            <a:solidFill>
              <a:srgbClr val="00B050"/>
            </a:solidFill>
            <a:ln>
              <a:noFill/>
            </a:ln>
            <a:effectLst/>
          </c:spPr>
          <c:invertIfNegative val="0"/>
          <c:cat>
            <c:strRef>
              <c:f>'ECO-RES'!$B$27</c:f>
              <c:strCache>
                <c:ptCount val="1"/>
                <c:pt idx="0">
                  <c:v>EC2. Operation and maintenance costs</c:v>
                </c:pt>
              </c:strCache>
            </c:strRef>
          </c:cat>
          <c:val>
            <c:numRef>
              <c:f>'ECO-RES'!$T$30</c:f>
              <c:numCache>
                <c:formatCode>0%</c:formatCode>
                <c:ptCount val="1"/>
                <c:pt idx="0">
                  <c:v>0</c:v>
                </c:pt>
              </c:numCache>
            </c:numRef>
          </c:val>
          <c:extLst>
            <c:ext xmlns:c16="http://schemas.microsoft.com/office/drawing/2014/chart" uri="{C3380CC4-5D6E-409C-BE32-E72D297353CC}">
              <c16:uniqueId val="{00000004-14A4-4434-B061-9974BD515D84}"/>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'ECO-RES'!$P$46</c:f>
              <c:strCache>
                <c:ptCount val="1"/>
                <c:pt idx="0">
                  <c:v>0</c:v>
                </c:pt>
              </c:strCache>
            </c:strRef>
          </c:tx>
          <c:spPr>
            <a:solidFill>
              <a:schemeClr val="bg2">
                <a:lumMod val="90000"/>
              </a:schemeClr>
            </a:solidFill>
            <a:ln>
              <a:noFill/>
            </a:ln>
            <a:effectLst/>
          </c:spPr>
          <c:invertIfNegative val="0"/>
          <c:cat>
            <c:strRef>
              <c:f>'ECO-RES'!$B$44</c:f>
              <c:strCache>
                <c:ptCount val="1"/>
                <c:pt idx="0">
                  <c:v>EC3. Affordability (AF)</c:v>
                </c:pt>
              </c:strCache>
            </c:strRef>
          </c:cat>
          <c:val>
            <c:numRef>
              <c:f>'ECO-RES'!$P$47</c:f>
              <c:numCache>
                <c:formatCode>0%</c:formatCode>
                <c:ptCount val="1"/>
                <c:pt idx="0">
                  <c:v>1</c:v>
                </c:pt>
              </c:numCache>
            </c:numRef>
          </c:val>
          <c:extLst>
            <c:ext xmlns:c16="http://schemas.microsoft.com/office/drawing/2014/chart" uri="{C3380CC4-5D6E-409C-BE32-E72D297353CC}">
              <c16:uniqueId val="{00000000-7A0E-42A1-BF72-0053B010E39A}"/>
            </c:ext>
          </c:extLst>
        </c:ser>
        <c:ser>
          <c:idx val="1"/>
          <c:order val="1"/>
          <c:tx>
            <c:strRef>
              <c:f>'ECO-RES'!$Q$46</c:f>
              <c:strCache>
                <c:ptCount val="1"/>
                <c:pt idx="0">
                  <c:v>1</c:v>
                </c:pt>
              </c:strCache>
            </c:strRef>
          </c:tx>
          <c:spPr>
            <a:solidFill>
              <a:srgbClr val="FF0000"/>
            </a:solidFill>
            <a:ln>
              <a:noFill/>
            </a:ln>
            <a:effectLst/>
          </c:spPr>
          <c:invertIfNegative val="0"/>
          <c:cat>
            <c:strRef>
              <c:f>'ECO-RES'!$B$44</c:f>
              <c:strCache>
                <c:ptCount val="1"/>
                <c:pt idx="0">
                  <c:v>EC3. Affordability (AF)</c:v>
                </c:pt>
              </c:strCache>
            </c:strRef>
          </c:cat>
          <c:val>
            <c:numRef>
              <c:f>'ECO-RES'!$Q$47</c:f>
              <c:numCache>
                <c:formatCode>0%</c:formatCode>
                <c:ptCount val="1"/>
                <c:pt idx="0">
                  <c:v>0</c:v>
                </c:pt>
              </c:numCache>
            </c:numRef>
          </c:val>
          <c:extLst>
            <c:ext xmlns:c16="http://schemas.microsoft.com/office/drawing/2014/chart" uri="{C3380CC4-5D6E-409C-BE32-E72D297353CC}">
              <c16:uniqueId val="{00000001-7A0E-42A1-BF72-0053B010E39A}"/>
            </c:ext>
          </c:extLst>
        </c:ser>
        <c:ser>
          <c:idx val="2"/>
          <c:order val="2"/>
          <c:tx>
            <c:strRef>
              <c:f>'ECO-RES'!$R$46</c:f>
              <c:strCache>
                <c:ptCount val="1"/>
                <c:pt idx="0">
                  <c:v>2</c:v>
                </c:pt>
              </c:strCache>
            </c:strRef>
          </c:tx>
          <c:spPr>
            <a:solidFill>
              <a:srgbClr val="FFFF00"/>
            </a:solidFill>
            <a:ln>
              <a:noFill/>
            </a:ln>
            <a:effectLst/>
          </c:spPr>
          <c:invertIfNegative val="0"/>
          <c:cat>
            <c:strRef>
              <c:f>'ECO-RES'!$B$44</c:f>
              <c:strCache>
                <c:ptCount val="1"/>
                <c:pt idx="0">
                  <c:v>EC3. Affordability (AF)</c:v>
                </c:pt>
              </c:strCache>
            </c:strRef>
          </c:cat>
          <c:val>
            <c:numRef>
              <c:f>'ECO-RES'!$R$47</c:f>
              <c:numCache>
                <c:formatCode>0%</c:formatCode>
                <c:ptCount val="1"/>
                <c:pt idx="0">
                  <c:v>0</c:v>
                </c:pt>
              </c:numCache>
            </c:numRef>
          </c:val>
          <c:extLst>
            <c:ext xmlns:c16="http://schemas.microsoft.com/office/drawing/2014/chart" uri="{C3380CC4-5D6E-409C-BE32-E72D297353CC}">
              <c16:uniqueId val="{00000002-7A0E-42A1-BF72-0053B010E39A}"/>
            </c:ext>
          </c:extLst>
        </c:ser>
        <c:ser>
          <c:idx val="3"/>
          <c:order val="3"/>
          <c:tx>
            <c:strRef>
              <c:f>'ECO-RES'!$S$46</c:f>
              <c:strCache>
                <c:ptCount val="1"/>
                <c:pt idx="0">
                  <c:v>3</c:v>
                </c:pt>
              </c:strCache>
            </c:strRef>
          </c:tx>
          <c:spPr>
            <a:solidFill>
              <a:srgbClr val="92D050"/>
            </a:solidFill>
            <a:ln>
              <a:noFill/>
            </a:ln>
            <a:effectLst/>
          </c:spPr>
          <c:invertIfNegative val="0"/>
          <c:cat>
            <c:strRef>
              <c:f>'ECO-RES'!$B$44</c:f>
              <c:strCache>
                <c:ptCount val="1"/>
                <c:pt idx="0">
                  <c:v>EC3. Affordability (AF)</c:v>
                </c:pt>
              </c:strCache>
            </c:strRef>
          </c:cat>
          <c:val>
            <c:numRef>
              <c:f>'ECO-RES'!$S$47</c:f>
              <c:numCache>
                <c:formatCode>0%</c:formatCode>
                <c:ptCount val="1"/>
                <c:pt idx="0">
                  <c:v>0</c:v>
                </c:pt>
              </c:numCache>
            </c:numRef>
          </c:val>
          <c:extLst>
            <c:ext xmlns:c16="http://schemas.microsoft.com/office/drawing/2014/chart" uri="{C3380CC4-5D6E-409C-BE32-E72D297353CC}">
              <c16:uniqueId val="{00000003-7A0E-42A1-BF72-0053B010E39A}"/>
            </c:ext>
          </c:extLst>
        </c:ser>
        <c:ser>
          <c:idx val="4"/>
          <c:order val="4"/>
          <c:tx>
            <c:strRef>
              <c:f>'ECO-RES'!$T$46</c:f>
              <c:strCache>
                <c:ptCount val="1"/>
                <c:pt idx="0">
                  <c:v>4</c:v>
                </c:pt>
              </c:strCache>
            </c:strRef>
          </c:tx>
          <c:spPr>
            <a:solidFill>
              <a:srgbClr val="00B050"/>
            </a:solidFill>
            <a:ln>
              <a:noFill/>
            </a:ln>
            <a:effectLst/>
          </c:spPr>
          <c:invertIfNegative val="0"/>
          <c:cat>
            <c:strRef>
              <c:f>'ECO-RES'!$B$44</c:f>
              <c:strCache>
                <c:ptCount val="1"/>
                <c:pt idx="0">
                  <c:v>EC3. Affordability (AF)</c:v>
                </c:pt>
              </c:strCache>
            </c:strRef>
          </c:cat>
          <c:val>
            <c:numRef>
              <c:f>'ECO-RES'!$T$47</c:f>
              <c:numCache>
                <c:formatCode>0%</c:formatCode>
                <c:ptCount val="1"/>
                <c:pt idx="0">
                  <c:v>0</c:v>
                </c:pt>
              </c:numCache>
            </c:numRef>
          </c:val>
          <c:extLst>
            <c:ext xmlns:c16="http://schemas.microsoft.com/office/drawing/2014/chart" uri="{C3380CC4-5D6E-409C-BE32-E72D297353CC}">
              <c16:uniqueId val="{00000004-7A0E-42A1-BF72-0053B010E39A}"/>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sv-SE" sz="1000" b="1" i="0" cap="all" baseline="0">
                <a:solidFill>
                  <a:sysClr val="windowText" lastClr="000000"/>
                </a:solidFill>
                <a:effectLst/>
                <a:latin typeface="Arial Nova" panose="020B0504020202020204" pitchFamily="34" charset="0"/>
              </a:rPr>
              <a:t>Proportion of factor scores</a:t>
            </a:r>
            <a:endParaRPr lang="sv-SE" sz="1000" b="1" cap="all" baseline="0">
              <a:solidFill>
                <a:sysClr val="windowText" lastClr="000000"/>
              </a:solidFill>
              <a:effectLst/>
              <a:latin typeface="Arial Nova" panose="020B0504020202020204" pitchFamily="34" charset="0"/>
            </a:endParaRP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sv-SE"/>
        </a:p>
      </c:txPr>
    </c:title>
    <c:autoTitleDeleted val="0"/>
    <c:plotArea>
      <c:layout/>
      <c:barChart>
        <c:barDir val="col"/>
        <c:grouping val="percentStacked"/>
        <c:varyColors val="0"/>
        <c:ser>
          <c:idx val="0"/>
          <c:order val="0"/>
          <c:tx>
            <c:strRef>
              <c:f>'INS-RES'!$S$13</c:f>
              <c:strCache>
                <c:ptCount val="1"/>
                <c:pt idx="0">
                  <c:v>0</c:v>
                </c:pt>
              </c:strCache>
            </c:strRef>
          </c:tx>
          <c:spPr>
            <a:solidFill>
              <a:schemeClr val="bg2">
                <a:lumMod val="90000"/>
              </a:schemeClr>
            </a:solidFill>
            <a:ln>
              <a:noFill/>
            </a:ln>
            <a:effectLst/>
          </c:spPr>
          <c:invertIfNegative val="0"/>
          <c:val>
            <c:numRef>
              <c:f>'INS-RES'!$S$14:$S$14</c:f>
              <c:numCache>
                <c:formatCode>0%</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'INS-RES'!#REF!</c15:sqref>
                        </c15:formulaRef>
                      </c:ext>
                    </c:extLst>
                  </c:multiLvlStrRef>
                </c15:cat>
              </c15:filteredCategoryTitle>
            </c:ext>
            <c:ext xmlns:c16="http://schemas.microsoft.com/office/drawing/2014/chart" uri="{C3380CC4-5D6E-409C-BE32-E72D297353CC}">
              <c16:uniqueId val="{00000000-2FBA-4583-8B8A-3B70C12E16DA}"/>
            </c:ext>
          </c:extLst>
        </c:ser>
        <c:ser>
          <c:idx val="1"/>
          <c:order val="1"/>
          <c:tx>
            <c:strRef>
              <c:f>'INS-RES'!$T$13</c:f>
              <c:strCache>
                <c:ptCount val="1"/>
                <c:pt idx="0">
                  <c:v>1</c:v>
                </c:pt>
              </c:strCache>
            </c:strRef>
          </c:tx>
          <c:spPr>
            <a:solidFill>
              <a:srgbClr val="FF0000"/>
            </a:solidFill>
            <a:ln>
              <a:noFill/>
            </a:ln>
            <a:effectLst/>
          </c:spPr>
          <c:invertIfNegative val="0"/>
          <c:val>
            <c:numRef>
              <c:f>'INS-RES'!$T$14:$T$14</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'INS-RES'!#REF!</c15:sqref>
                        </c15:formulaRef>
                      </c:ext>
                    </c:extLst>
                  </c:multiLvlStrRef>
                </c15:cat>
              </c15:filteredCategoryTitle>
            </c:ext>
            <c:ext xmlns:c16="http://schemas.microsoft.com/office/drawing/2014/chart" uri="{C3380CC4-5D6E-409C-BE32-E72D297353CC}">
              <c16:uniqueId val="{00000001-2FBA-4583-8B8A-3B70C12E16DA}"/>
            </c:ext>
          </c:extLst>
        </c:ser>
        <c:ser>
          <c:idx val="2"/>
          <c:order val="2"/>
          <c:tx>
            <c:strRef>
              <c:f>'INS-RES'!$U$13</c:f>
              <c:strCache>
                <c:ptCount val="1"/>
                <c:pt idx="0">
                  <c:v>2</c:v>
                </c:pt>
              </c:strCache>
            </c:strRef>
          </c:tx>
          <c:spPr>
            <a:solidFill>
              <a:srgbClr val="FFFF00"/>
            </a:solidFill>
            <a:ln>
              <a:noFill/>
            </a:ln>
            <a:effectLst/>
          </c:spPr>
          <c:invertIfNegative val="0"/>
          <c:val>
            <c:numRef>
              <c:f>'INS-RES'!$U$14:$U$14</c:f>
              <c:numCache>
                <c:formatCode>0%</c:formatCode>
                <c:ptCount val="1"/>
                <c:pt idx="0">
                  <c:v>0</c:v>
                </c:pt>
              </c:numCache>
            </c:numRef>
          </c:val>
          <c:extLst>
            <c:ext xmlns:c15="http://schemas.microsoft.com/office/drawing/2012/chart" uri="{02D57815-91ED-43cb-92C2-25804820EDAC}">
              <c15:filteredCategoryTitle>
                <c15:cat>
                  <c:multiLvlStrRef>
                    <c:extLst>
                      <c:ext uri="{02D57815-91ED-43cb-92C2-25804820EDAC}">
                        <c15:formulaRef>
                          <c15:sqref>'INS-RES'!#REF!</c15:sqref>
                        </c15:formulaRef>
                      </c:ext>
                    </c:extLst>
                  </c:multiLvlStrRef>
                </c15:cat>
              </c15:filteredCategoryTitle>
            </c:ext>
            <c:ext xmlns:c16="http://schemas.microsoft.com/office/drawing/2014/chart" uri="{C3380CC4-5D6E-409C-BE32-E72D297353CC}">
              <c16:uniqueId val="{00000002-2FBA-4583-8B8A-3B70C12E16DA}"/>
            </c:ext>
          </c:extLst>
        </c:ser>
        <c:ser>
          <c:idx val="3"/>
          <c:order val="3"/>
          <c:tx>
            <c:strRef>
              <c:f>'INS-RES'!$V$13</c:f>
              <c:strCache>
                <c:ptCount val="1"/>
                <c:pt idx="0">
                  <c:v>3</c:v>
                </c:pt>
              </c:strCache>
            </c:strRef>
          </c:tx>
          <c:spPr>
            <a:solidFill>
              <a:srgbClr val="92D050"/>
            </a:solidFill>
            <a:ln>
              <a:noFill/>
            </a:ln>
            <a:effectLst/>
          </c:spPr>
          <c:invertIfNegative val="0"/>
          <c:val>
            <c:numRef>
              <c:f>'INS-RES'!$V$14:$V$14</c:f>
              <c:numCache>
                <c:formatCode>0%</c:formatCode>
                <c:ptCount val="1"/>
                <c:pt idx="0">
                  <c:v>0</c:v>
                </c:pt>
              </c:numCache>
            </c:numRef>
          </c:val>
          <c:extLst>
            <c:ext xmlns:c16="http://schemas.microsoft.com/office/drawing/2014/chart" uri="{C3380CC4-5D6E-409C-BE32-E72D297353CC}">
              <c16:uniqueId val="{00000003-2FBA-4583-8B8A-3B70C12E16DA}"/>
            </c:ext>
          </c:extLst>
        </c:ser>
        <c:ser>
          <c:idx val="4"/>
          <c:order val="4"/>
          <c:tx>
            <c:strRef>
              <c:f>'INS-RES'!$W$13</c:f>
              <c:strCache>
                <c:ptCount val="1"/>
                <c:pt idx="0">
                  <c:v>4</c:v>
                </c:pt>
              </c:strCache>
            </c:strRef>
          </c:tx>
          <c:spPr>
            <a:solidFill>
              <a:srgbClr val="00B050"/>
            </a:solidFill>
            <a:ln>
              <a:noFill/>
            </a:ln>
            <a:effectLst/>
          </c:spPr>
          <c:invertIfNegative val="0"/>
          <c:val>
            <c:numRef>
              <c:f>'INS-RES'!$W$14:$W$14</c:f>
              <c:numCache>
                <c:formatCode>0%</c:formatCode>
                <c:ptCount val="1"/>
                <c:pt idx="0">
                  <c:v>0</c:v>
                </c:pt>
              </c:numCache>
            </c:numRef>
          </c:val>
          <c:extLst>
            <c:ext xmlns:c16="http://schemas.microsoft.com/office/drawing/2014/chart" uri="{C3380CC4-5D6E-409C-BE32-E72D297353CC}">
              <c16:uniqueId val="{00000004-2FBA-4583-8B8A-3B70C12E16DA}"/>
            </c:ext>
          </c:extLst>
        </c:ser>
        <c:dLbls>
          <c:showLegendKey val="0"/>
          <c:showVal val="0"/>
          <c:showCatName val="0"/>
          <c:showSerName val="0"/>
          <c:showPercent val="0"/>
          <c:showBubbleSize val="0"/>
        </c:dLbls>
        <c:gapWidth val="5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'INS-RES'!$S$42</c:f>
              <c:strCache>
                <c:ptCount val="1"/>
                <c:pt idx="0">
                  <c:v>0</c:v>
                </c:pt>
              </c:strCache>
            </c:strRef>
          </c:tx>
          <c:spPr>
            <a:solidFill>
              <a:schemeClr val="bg2">
                <a:lumMod val="90000"/>
              </a:schemeClr>
            </a:solidFill>
            <a:ln>
              <a:noFill/>
            </a:ln>
            <a:effectLst/>
          </c:spPr>
          <c:invertIfNegative val="0"/>
          <c:cat>
            <c:strRef>
              <c:f>'INS-RES'!$B$43:$B$47</c:f>
              <c:strCache>
                <c:ptCount val="5"/>
                <c:pt idx="0">
                  <c:v>I3a. Operator</c:v>
                </c:pt>
                <c:pt idx="1">
                  <c:v>I3b. Engineer</c:v>
                </c:pt>
                <c:pt idx="2">
                  <c:v>I3c. Communicator</c:v>
                </c:pt>
                <c:pt idx="3">
                  <c:v>I3d. Accountant</c:v>
                </c:pt>
                <c:pt idx="4">
                  <c:v>I3e. Manager</c:v>
                </c:pt>
              </c:strCache>
            </c:strRef>
          </c:cat>
          <c:val>
            <c:numRef>
              <c:f>'INS-RES'!$S$43:$S$47</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2B2C-46DD-9721-8FE399151775}"/>
            </c:ext>
          </c:extLst>
        </c:ser>
        <c:ser>
          <c:idx val="1"/>
          <c:order val="1"/>
          <c:tx>
            <c:strRef>
              <c:f>'INS-RES'!$T$42</c:f>
              <c:strCache>
                <c:ptCount val="1"/>
                <c:pt idx="0">
                  <c:v>1</c:v>
                </c:pt>
              </c:strCache>
            </c:strRef>
          </c:tx>
          <c:spPr>
            <a:solidFill>
              <a:srgbClr val="FF0000"/>
            </a:solidFill>
            <a:ln>
              <a:noFill/>
            </a:ln>
            <a:effectLst/>
          </c:spPr>
          <c:invertIfNegative val="0"/>
          <c:cat>
            <c:strRef>
              <c:f>'INS-RES'!$B$43:$B$47</c:f>
              <c:strCache>
                <c:ptCount val="5"/>
                <c:pt idx="0">
                  <c:v>I3a. Operator</c:v>
                </c:pt>
                <c:pt idx="1">
                  <c:v>I3b. Engineer</c:v>
                </c:pt>
                <c:pt idx="2">
                  <c:v>I3c. Communicator</c:v>
                </c:pt>
                <c:pt idx="3">
                  <c:v>I3d. Accountant</c:v>
                </c:pt>
                <c:pt idx="4">
                  <c:v>I3e. Manager</c:v>
                </c:pt>
              </c:strCache>
            </c:strRef>
          </c:cat>
          <c:val>
            <c:numRef>
              <c:f>'INS-RES'!$T$43:$T$47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2B2C-46DD-9721-8FE399151775}"/>
            </c:ext>
          </c:extLst>
        </c:ser>
        <c:ser>
          <c:idx val="2"/>
          <c:order val="2"/>
          <c:tx>
            <c:strRef>
              <c:f>'INS-RES'!$U$42</c:f>
              <c:strCache>
                <c:ptCount val="1"/>
                <c:pt idx="0">
                  <c:v>2</c:v>
                </c:pt>
              </c:strCache>
            </c:strRef>
          </c:tx>
          <c:spPr>
            <a:solidFill>
              <a:srgbClr val="FFFF00"/>
            </a:solidFill>
            <a:ln>
              <a:noFill/>
            </a:ln>
            <a:effectLst/>
          </c:spPr>
          <c:invertIfNegative val="0"/>
          <c:cat>
            <c:strRef>
              <c:f>'INS-RES'!$B$43:$B$47</c:f>
              <c:strCache>
                <c:ptCount val="5"/>
                <c:pt idx="0">
                  <c:v>I3a. Operator</c:v>
                </c:pt>
                <c:pt idx="1">
                  <c:v>I3b. Engineer</c:v>
                </c:pt>
                <c:pt idx="2">
                  <c:v>I3c. Communicator</c:v>
                </c:pt>
                <c:pt idx="3">
                  <c:v>I3d. Accountant</c:v>
                </c:pt>
                <c:pt idx="4">
                  <c:v>I3e. Manager</c:v>
                </c:pt>
              </c:strCache>
            </c:strRef>
          </c:cat>
          <c:val>
            <c:numRef>
              <c:f>'INS-RES'!$U$43:$U$47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3-2B2C-46DD-9721-8FE399151775}"/>
            </c:ext>
          </c:extLst>
        </c:ser>
        <c:ser>
          <c:idx val="3"/>
          <c:order val="3"/>
          <c:tx>
            <c:strRef>
              <c:f>'INS-RES'!$V$42</c:f>
              <c:strCache>
                <c:ptCount val="1"/>
                <c:pt idx="0">
                  <c:v>3</c:v>
                </c:pt>
              </c:strCache>
            </c:strRef>
          </c:tx>
          <c:spPr>
            <a:solidFill>
              <a:srgbClr val="92D050"/>
            </a:solidFill>
            <a:ln>
              <a:noFill/>
            </a:ln>
            <a:effectLst/>
          </c:spPr>
          <c:invertIfNegative val="0"/>
          <c:cat>
            <c:strRef>
              <c:f>'INS-RES'!$B$43:$B$47</c:f>
              <c:strCache>
                <c:ptCount val="5"/>
                <c:pt idx="0">
                  <c:v>I3a. Operator</c:v>
                </c:pt>
                <c:pt idx="1">
                  <c:v>I3b. Engineer</c:v>
                </c:pt>
                <c:pt idx="2">
                  <c:v>I3c. Communicator</c:v>
                </c:pt>
                <c:pt idx="3">
                  <c:v>I3d. Accountant</c:v>
                </c:pt>
                <c:pt idx="4">
                  <c:v>I3e. Manager</c:v>
                </c:pt>
              </c:strCache>
            </c:strRef>
          </c:cat>
          <c:val>
            <c:numRef>
              <c:f>'INS-RES'!$V$43:$V$47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4-2B2C-46DD-9721-8FE399151775}"/>
            </c:ext>
          </c:extLst>
        </c:ser>
        <c:ser>
          <c:idx val="4"/>
          <c:order val="4"/>
          <c:tx>
            <c:strRef>
              <c:f>'INS-RES'!$W$42</c:f>
              <c:strCache>
                <c:ptCount val="1"/>
                <c:pt idx="0">
                  <c:v>4</c:v>
                </c:pt>
              </c:strCache>
            </c:strRef>
          </c:tx>
          <c:spPr>
            <a:solidFill>
              <a:srgbClr val="00B050"/>
            </a:solidFill>
            <a:ln>
              <a:noFill/>
            </a:ln>
            <a:effectLst/>
          </c:spPr>
          <c:invertIfNegative val="0"/>
          <c:cat>
            <c:strRef>
              <c:f>'INS-RES'!$B$43:$B$47</c:f>
              <c:strCache>
                <c:ptCount val="5"/>
                <c:pt idx="0">
                  <c:v>I3a. Operator</c:v>
                </c:pt>
                <c:pt idx="1">
                  <c:v>I3b. Engineer</c:v>
                </c:pt>
                <c:pt idx="2">
                  <c:v>I3c. Communicator</c:v>
                </c:pt>
                <c:pt idx="3">
                  <c:v>I3d. Accountant</c:v>
                </c:pt>
                <c:pt idx="4">
                  <c:v>I3e. Manager</c:v>
                </c:pt>
              </c:strCache>
            </c:strRef>
          </c:cat>
          <c:val>
            <c:numRef>
              <c:f>'INS-RES'!$W$43:$W$47</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5-2B2C-46DD-9721-8FE399151775}"/>
            </c:ext>
          </c:extLst>
        </c:ser>
        <c:dLbls>
          <c:showLegendKey val="0"/>
          <c:showVal val="0"/>
          <c:showCatName val="0"/>
          <c:showSerName val="0"/>
          <c:showPercent val="0"/>
          <c:showBubbleSize val="0"/>
        </c:dLbls>
        <c:gapWidth val="15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r>
              <a:rPr lang="sv-SE" sz="1000" b="1" cap="all" baseline="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'INS-RES'!$S$56</c:f>
              <c:strCache>
                <c:ptCount val="1"/>
                <c:pt idx="0">
                  <c:v>0</c:v>
                </c:pt>
              </c:strCache>
            </c:strRef>
          </c:tx>
          <c:spPr>
            <a:solidFill>
              <a:schemeClr val="bg2">
                <a:lumMod val="90000"/>
              </a:schemeClr>
            </a:solidFill>
            <a:ln>
              <a:noFill/>
            </a:ln>
            <a:effectLst/>
          </c:spPr>
          <c:invertIfNegative val="0"/>
          <c:cat>
            <c:strRef>
              <c:f>'INS-RES'!$B$54</c:f>
              <c:strCache>
                <c:ptCount val="1"/>
                <c:pt idx="0">
                  <c:v>I4. Employee satisfaction</c:v>
                </c:pt>
              </c:strCache>
            </c:strRef>
          </c:cat>
          <c:val>
            <c:numRef>
              <c:f>'INS-RES'!$S$57</c:f>
              <c:numCache>
                <c:formatCode>0%</c:formatCode>
                <c:ptCount val="1"/>
                <c:pt idx="0">
                  <c:v>1</c:v>
                </c:pt>
              </c:numCache>
            </c:numRef>
          </c:val>
          <c:extLst>
            <c:ext xmlns:c16="http://schemas.microsoft.com/office/drawing/2014/chart" uri="{C3380CC4-5D6E-409C-BE32-E72D297353CC}">
              <c16:uniqueId val="{00000000-812A-4A96-B425-FC849DA7F463}"/>
            </c:ext>
          </c:extLst>
        </c:ser>
        <c:ser>
          <c:idx val="1"/>
          <c:order val="1"/>
          <c:tx>
            <c:strRef>
              <c:f>'INS-RES'!$T$56</c:f>
              <c:strCache>
                <c:ptCount val="1"/>
                <c:pt idx="0">
                  <c:v>1</c:v>
                </c:pt>
              </c:strCache>
            </c:strRef>
          </c:tx>
          <c:spPr>
            <a:solidFill>
              <a:srgbClr val="FF0000"/>
            </a:solidFill>
            <a:ln>
              <a:noFill/>
            </a:ln>
            <a:effectLst/>
          </c:spPr>
          <c:invertIfNegative val="0"/>
          <c:cat>
            <c:strRef>
              <c:f>'INS-RES'!$B$54</c:f>
              <c:strCache>
                <c:ptCount val="1"/>
                <c:pt idx="0">
                  <c:v>I4. Employee satisfaction</c:v>
                </c:pt>
              </c:strCache>
            </c:strRef>
          </c:cat>
          <c:val>
            <c:numRef>
              <c:f>'INS-RES'!$T$57</c:f>
              <c:numCache>
                <c:formatCode>0%</c:formatCode>
                <c:ptCount val="1"/>
                <c:pt idx="0">
                  <c:v>0</c:v>
                </c:pt>
              </c:numCache>
            </c:numRef>
          </c:val>
          <c:extLst>
            <c:ext xmlns:c16="http://schemas.microsoft.com/office/drawing/2014/chart" uri="{C3380CC4-5D6E-409C-BE32-E72D297353CC}">
              <c16:uniqueId val="{00000001-812A-4A96-B425-FC849DA7F463}"/>
            </c:ext>
          </c:extLst>
        </c:ser>
        <c:ser>
          <c:idx val="2"/>
          <c:order val="2"/>
          <c:tx>
            <c:strRef>
              <c:f>'INS-RES'!$U$56</c:f>
              <c:strCache>
                <c:ptCount val="1"/>
                <c:pt idx="0">
                  <c:v>2</c:v>
                </c:pt>
              </c:strCache>
            </c:strRef>
          </c:tx>
          <c:spPr>
            <a:solidFill>
              <a:srgbClr val="FFFF00"/>
            </a:solidFill>
            <a:ln>
              <a:noFill/>
            </a:ln>
            <a:effectLst/>
          </c:spPr>
          <c:invertIfNegative val="0"/>
          <c:cat>
            <c:strRef>
              <c:f>'INS-RES'!$B$54</c:f>
              <c:strCache>
                <c:ptCount val="1"/>
                <c:pt idx="0">
                  <c:v>I4. Employee satisfaction</c:v>
                </c:pt>
              </c:strCache>
            </c:strRef>
          </c:cat>
          <c:val>
            <c:numRef>
              <c:f>'INS-RES'!$U$57</c:f>
              <c:numCache>
                <c:formatCode>0%</c:formatCode>
                <c:ptCount val="1"/>
                <c:pt idx="0">
                  <c:v>0</c:v>
                </c:pt>
              </c:numCache>
            </c:numRef>
          </c:val>
          <c:extLst>
            <c:ext xmlns:c16="http://schemas.microsoft.com/office/drawing/2014/chart" uri="{C3380CC4-5D6E-409C-BE32-E72D297353CC}">
              <c16:uniqueId val="{00000002-812A-4A96-B425-FC849DA7F463}"/>
            </c:ext>
          </c:extLst>
        </c:ser>
        <c:ser>
          <c:idx val="3"/>
          <c:order val="3"/>
          <c:tx>
            <c:strRef>
              <c:f>'INS-RES'!$V$56</c:f>
              <c:strCache>
                <c:ptCount val="1"/>
                <c:pt idx="0">
                  <c:v>3</c:v>
                </c:pt>
              </c:strCache>
            </c:strRef>
          </c:tx>
          <c:spPr>
            <a:solidFill>
              <a:srgbClr val="92D050"/>
            </a:solidFill>
            <a:ln>
              <a:noFill/>
            </a:ln>
            <a:effectLst/>
          </c:spPr>
          <c:invertIfNegative val="0"/>
          <c:cat>
            <c:strRef>
              <c:f>'INS-RES'!$B$54</c:f>
              <c:strCache>
                <c:ptCount val="1"/>
                <c:pt idx="0">
                  <c:v>I4. Employee satisfaction</c:v>
                </c:pt>
              </c:strCache>
            </c:strRef>
          </c:cat>
          <c:val>
            <c:numRef>
              <c:f>'INS-RES'!$V$57</c:f>
              <c:numCache>
                <c:formatCode>0%</c:formatCode>
                <c:ptCount val="1"/>
                <c:pt idx="0">
                  <c:v>0</c:v>
                </c:pt>
              </c:numCache>
            </c:numRef>
          </c:val>
          <c:extLst>
            <c:ext xmlns:c16="http://schemas.microsoft.com/office/drawing/2014/chart" uri="{C3380CC4-5D6E-409C-BE32-E72D297353CC}">
              <c16:uniqueId val="{00000003-812A-4A96-B425-FC849DA7F463}"/>
            </c:ext>
          </c:extLst>
        </c:ser>
        <c:ser>
          <c:idx val="4"/>
          <c:order val="4"/>
          <c:tx>
            <c:strRef>
              <c:f>'INS-RES'!$W$56</c:f>
              <c:strCache>
                <c:ptCount val="1"/>
                <c:pt idx="0">
                  <c:v>4</c:v>
                </c:pt>
              </c:strCache>
            </c:strRef>
          </c:tx>
          <c:spPr>
            <a:solidFill>
              <a:srgbClr val="00B050"/>
            </a:solidFill>
            <a:ln>
              <a:noFill/>
            </a:ln>
            <a:effectLst/>
          </c:spPr>
          <c:invertIfNegative val="0"/>
          <c:cat>
            <c:strRef>
              <c:f>'INS-RES'!$B$54</c:f>
              <c:strCache>
                <c:ptCount val="1"/>
                <c:pt idx="0">
                  <c:v>I4. Employee satisfaction</c:v>
                </c:pt>
              </c:strCache>
            </c:strRef>
          </c:cat>
          <c:val>
            <c:numRef>
              <c:f>'INS-RES'!$W$57</c:f>
              <c:numCache>
                <c:formatCode>0%</c:formatCode>
                <c:ptCount val="1"/>
                <c:pt idx="0">
                  <c:v>0</c:v>
                </c:pt>
              </c:numCache>
            </c:numRef>
          </c:val>
          <c:extLst>
            <c:ext xmlns:c16="http://schemas.microsoft.com/office/drawing/2014/chart" uri="{C3380CC4-5D6E-409C-BE32-E72D297353CC}">
              <c16:uniqueId val="{00000004-812A-4A96-B425-FC849DA7F463}"/>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sv-SE" sz="1000" b="1" i="0" u="none" strike="noStrike" kern="1200" cap="all" baseline="0">
                <a:solidFill>
                  <a:sysClr val="windowText" lastClr="000000"/>
                </a:solidFill>
                <a:latin typeface="Arial Nova" panose="020B0504020202020204" pitchFamily="34" charset="0"/>
                <a:ea typeface="+mn-ea"/>
                <a:cs typeface="+mn-cs"/>
              </a:defRPr>
            </a:pPr>
            <a:r>
              <a:rPr lang="sv-SE" sz="1000" b="1" i="0" u="none" strike="noStrike" kern="1200" cap="all" baseline="0">
                <a:solidFill>
                  <a:sysClr val="windowText" lastClr="000000"/>
                </a:solidFill>
                <a:latin typeface="Arial Nova" panose="020B0504020202020204" pitchFamily="34" charset="0"/>
                <a:ea typeface="+mn-ea"/>
                <a:cs typeface="+mn-cs"/>
              </a:rPr>
              <a:t>Proportion of factor scores</a:t>
            </a:r>
          </a:p>
        </c:rich>
      </c:tx>
      <c:overlay val="0"/>
      <c:spPr>
        <a:noFill/>
        <a:ln>
          <a:noFill/>
        </a:ln>
        <a:effectLst/>
      </c:spPr>
      <c:txPr>
        <a:bodyPr rot="0" spcFirstLastPara="1" vertOverflow="ellipsis" vert="horz" wrap="square" anchor="ctr" anchorCtr="1"/>
        <a:lstStyle/>
        <a:p>
          <a:pPr algn="ctr" rtl="0">
            <a:defRPr lang="sv-SE" sz="1000" b="1" i="0" u="none" strike="noStrike" kern="1200" cap="all" baseline="0">
              <a:solidFill>
                <a:sysClr val="windowText" lastClr="000000"/>
              </a:solidFill>
              <a:latin typeface="Arial Nova" panose="020B0504020202020204" pitchFamily="34" charset="0"/>
              <a:ea typeface="+mn-ea"/>
              <a:cs typeface="+mn-cs"/>
            </a:defRPr>
          </a:pPr>
          <a:endParaRPr lang="sv-SE"/>
        </a:p>
      </c:txPr>
    </c:title>
    <c:autoTitleDeleted val="0"/>
    <c:plotArea>
      <c:layout/>
      <c:barChart>
        <c:barDir val="col"/>
        <c:grouping val="percentStacked"/>
        <c:varyColors val="0"/>
        <c:ser>
          <c:idx val="0"/>
          <c:order val="0"/>
          <c:tx>
            <c:strRef>
              <c:f>'INS-RES'!$S$70</c:f>
              <c:strCache>
                <c:ptCount val="1"/>
                <c:pt idx="0">
                  <c:v>0</c:v>
                </c:pt>
              </c:strCache>
            </c:strRef>
          </c:tx>
          <c:spPr>
            <a:solidFill>
              <a:schemeClr val="bg2">
                <a:lumMod val="90000"/>
              </a:schemeClr>
            </a:solidFill>
            <a:ln>
              <a:noFill/>
            </a:ln>
            <a:effectLst/>
          </c:spPr>
          <c:invertIfNegative val="0"/>
          <c:cat>
            <c:strRef>
              <c:f>'INS-RES'!$B$68</c:f>
              <c:strCache>
                <c:ptCount val="1"/>
                <c:pt idx="0">
                  <c:v>I5. Communication</c:v>
                </c:pt>
              </c:strCache>
            </c:strRef>
          </c:cat>
          <c:val>
            <c:numRef>
              <c:f>'INS-RES'!$S$71</c:f>
              <c:numCache>
                <c:formatCode>0%</c:formatCode>
                <c:ptCount val="1"/>
                <c:pt idx="0">
                  <c:v>1</c:v>
                </c:pt>
              </c:numCache>
            </c:numRef>
          </c:val>
          <c:extLst>
            <c:ext xmlns:c16="http://schemas.microsoft.com/office/drawing/2014/chart" uri="{C3380CC4-5D6E-409C-BE32-E72D297353CC}">
              <c16:uniqueId val="{00000000-FE1B-4AAA-8143-FF4C60B458E6}"/>
            </c:ext>
          </c:extLst>
        </c:ser>
        <c:ser>
          <c:idx val="1"/>
          <c:order val="1"/>
          <c:tx>
            <c:strRef>
              <c:f>'INS-RES'!$T$70</c:f>
              <c:strCache>
                <c:ptCount val="1"/>
                <c:pt idx="0">
                  <c:v>1</c:v>
                </c:pt>
              </c:strCache>
            </c:strRef>
          </c:tx>
          <c:spPr>
            <a:solidFill>
              <a:srgbClr val="FF0000"/>
            </a:solidFill>
            <a:ln>
              <a:noFill/>
            </a:ln>
            <a:effectLst/>
          </c:spPr>
          <c:invertIfNegative val="0"/>
          <c:cat>
            <c:strRef>
              <c:f>'INS-RES'!$B$68</c:f>
              <c:strCache>
                <c:ptCount val="1"/>
                <c:pt idx="0">
                  <c:v>I5. Communication</c:v>
                </c:pt>
              </c:strCache>
            </c:strRef>
          </c:cat>
          <c:val>
            <c:numRef>
              <c:f>'INS-RES'!$T$71</c:f>
              <c:numCache>
                <c:formatCode>0%</c:formatCode>
                <c:ptCount val="1"/>
                <c:pt idx="0">
                  <c:v>0</c:v>
                </c:pt>
              </c:numCache>
            </c:numRef>
          </c:val>
          <c:extLst>
            <c:ext xmlns:c16="http://schemas.microsoft.com/office/drawing/2014/chart" uri="{C3380CC4-5D6E-409C-BE32-E72D297353CC}">
              <c16:uniqueId val="{00000001-FE1B-4AAA-8143-FF4C60B458E6}"/>
            </c:ext>
          </c:extLst>
        </c:ser>
        <c:ser>
          <c:idx val="2"/>
          <c:order val="2"/>
          <c:tx>
            <c:strRef>
              <c:f>'INS-RES'!$U$70</c:f>
              <c:strCache>
                <c:ptCount val="1"/>
                <c:pt idx="0">
                  <c:v>2</c:v>
                </c:pt>
              </c:strCache>
            </c:strRef>
          </c:tx>
          <c:spPr>
            <a:solidFill>
              <a:srgbClr val="FFFF00"/>
            </a:solidFill>
            <a:ln>
              <a:noFill/>
            </a:ln>
            <a:effectLst/>
          </c:spPr>
          <c:invertIfNegative val="0"/>
          <c:cat>
            <c:strRef>
              <c:f>'INS-RES'!$B$68</c:f>
              <c:strCache>
                <c:ptCount val="1"/>
                <c:pt idx="0">
                  <c:v>I5. Communication</c:v>
                </c:pt>
              </c:strCache>
            </c:strRef>
          </c:cat>
          <c:val>
            <c:numRef>
              <c:f>'INS-RES'!$U$71</c:f>
              <c:numCache>
                <c:formatCode>0%</c:formatCode>
                <c:ptCount val="1"/>
                <c:pt idx="0">
                  <c:v>0</c:v>
                </c:pt>
              </c:numCache>
            </c:numRef>
          </c:val>
          <c:extLst>
            <c:ext xmlns:c16="http://schemas.microsoft.com/office/drawing/2014/chart" uri="{C3380CC4-5D6E-409C-BE32-E72D297353CC}">
              <c16:uniqueId val="{00000002-FE1B-4AAA-8143-FF4C60B458E6}"/>
            </c:ext>
          </c:extLst>
        </c:ser>
        <c:ser>
          <c:idx val="3"/>
          <c:order val="3"/>
          <c:tx>
            <c:strRef>
              <c:f>'INS-RES'!$V$70</c:f>
              <c:strCache>
                <c:ptCount val="1"/>
                <c:pt idx="0">
                  <c:v>3</c:v>
                </c:pt>
              </c:strCache>
            </c:strRef>
          </c:tx>
          <c:spPr>
            <a:solidFill>
              <a:srgbClr val="92D050"/>
            </a:solidFill>
            <a:ln>
              <a:noFill/>
            </a:ln>
            <a:effectLst/>
          </c:spPr>
          <c:invertIfNegative val="0"/>
          <c:cat>
            <c:strRef>
              <c:f>'INS-RES'!$B$68</c:f>
              <c:strCache>
                <c:ptCount val="1"/>
                <c:pt idx="0">
                  <c:v>I5. Communication</c:v>
                </c:pt>
              </c:strCache>
            </c:strRef>
          </c:cat>
          <c:val>
            <c:numRef>
              <c:f>'INS-RES'!$V$71</c:f>
              <c:numCache>
                <c:formatCode>0%</c:formatCode>
                <c:ptCount val="1"/>
                <c:pt idx="0">
                  <c:v>0</c:v>
                </c:pt>
              </c:numCache>
            </c:numRef>
          </c:val>
          <c:extLst>
            <c:ext xmlns:c16="http://schemas.microsoft.com/office/drawing/2014/chart" uri="{C3380CC4-5D6E-409C-BE32-E72D297353CC}">
              <c16:uniqueId val="{00000003-FE1B-4AAA-8143-FF4C60B458E6}"/>
            </c:ext>
          </c:extLst>
        </c:ser>
        <c:ser>
          <c:idx val="4"/>
          <c:order val="4"/>
          <c:tx>
            <c:strRef>
              <c:f>'INS-RES'!$W$70</c:f>
              <c:strCache>
                <c:ptCount val="1"/>
                <c:pt idx="0">
                  <c:v>4</c:v>
                </c:pt>
              </c:strCache>
            </c:strRef>
          </c:tx>
          <c:spPr>
            <a:solidFill>
              <a:srgbClr val="00B050"/>
            </a:solidFill>
            <a:ln>
              <a:noFill/>
            </a:ln>
            <a:effectLst/>
          </c:spPr>
          <c:invertIfNegative val="0"/>
          <c:cat>
            <c:strRef>
              <c:f>'INS-RES'!$B$68</c:f>
              <c:strCache>
                <c:ptCount val="1"/>
                <c:pt idx="0">
                  <c:v>I5. Communication</c:v>
                </c:pt>
              </c:strCache>
            </c:strRef>
          </c:cat>
          <c:val>
            <c:numRef>
              <c:f>'INS-RES'!$W$71</c:f>
              <c:numCache>
                <c:formatCode>0%</c:formatCode>
                <c:ptCount val="1"/>
                <c:pt idx="0">
                  <c:v>0</c:v>
                </c:pt>
              </c:numCache>
            </c:numRef>
          </c:val>
          <c:extLst>
            <c:ext xmlns:c16="http://schemas.microsoft.com/office/drawing/2014/chart" uri="{C3380CC4-5D6E-409C-BE32-E72D297353CC}">
              <c16:uniqueId val="{00000004-FE1B-4AAA-8143-FF4C60B458E6}"/>
            </c:ext>
          </c:extLst>
        </c:ser>
        <c:dLbls>
          <c:showLegendKey val="0"/>
          <c:showVal val="0"/>
          <c:showCatName val="0"/>
          <c:showSerName val="0"/>
          <c:showPercent val="0"/>
          <c:showBubbleSize val="0"/>
        </c:dLbls>
        <c:gapWidth val="4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000">
                <a:solidFill>
                  <a:sysClr val="windowText" lastClr="000000"/>
                </a:solidFill>
                <a:latin typeface="Arial Nova" panose="020B0504020202020204" pitchFamily="34" charset="0"/>
              </a:rPr>
              <a:t>PROPORTION OF 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'INS-RES'!$S$28</c:f>
              <c:strCache>
                <c:ptCount val="1"/>
                <c:pt idx="0">
                  <c:v>0</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'INS-RES'!$B$29:$B$31</c15:sqref>
                  </c15:fullRef>
                </c:ext>
              </c:extLst>
              <c:f>'INS-RES'!$B$29:$B$31</c:f>
              <c:strCache>
                <c:ptCount val="3"/>
                <c:pt idx="0">
                  <c:v>I2a. Municipal</c:v>
                </c:pt>
                <c:pt idx="1">
                  <c:v>I2b. Regional </c:v>
                </c:pt>
                <c:pt idx="2">
                  <c:v>I2c. National</c:v>
                </c:pt>
              </c:strCache>
            </c:strRef>
          </c:cat>
          <c:val>
            <c:numRef>
              <c:extLst>
                <c:ext xmlns:c15="http://schemas.microsoft.com/office/drawing/2012/chart" uri="{02D57815-91ED-43cb-92C2-25804820EDAC}">
                  <c15:fullRef>
                    <c15:sqref>'INS-RES'!$S$29:$S$31</c15:sqref>
                  </c15:fullRef>
                </c:ext>
              </c:extLst>
              <c:f>'INS-RES'!$S$29:$S$31</c:f>
              <c:numCache>
                <c:formatCode>0%</c:formatCode>
                <c:ptCount val="3"/>
                <c:pt idx="0">
                  <c:v>1</c:v>
                </c:pt>
                <c:pt idx="1">
                  <c:v>1</c:v>
                </c:pt>
                <c:pt idx="2">
                  <c:v>1</c:v>
                </c:pt>
              </c:numCache>
            </c:numRef>
          </c:val>
          <c:extLst>
            <c:ext xmlns:c16="http://schemas.microsoft.com/office/drawing/2014/chart" uri="{C3380CC4-5D6E-409C-BE32-E72D297353CC}">
              <c16:uniqueId val="{00000001-C374-4858-8600-79F091D621DE}"/>
            </c:ext>
          </c:extLst>
        </c:ser>
        <c:ser>
          <c:idx val="1"/>
          <c:order val="1"/>
          <c:tx>
            <c:strRef>
              <c:f>'INS-RES'!$T$28</c:f>
              <c:strCache>
                <c:ptCount val="1"/>
                <c:pt idx="0">
                  <c:v>1</c:v>
                </c:pt>
              </c:strCache>
            </c:strRef>
          </c:tx>
          <c:spPr>
            <a:solidFill>
              <a:srgbClr val="FF0000"/>
            </a:solidFill>
            <a:ln>
              <a:noFill/>
            </a:ln>
            <a:effectLst/>
          </c:spPr>
          <c:invertIfNegative val="0"/>
          <c:cat>
            <c:strRef>
              <c:extLst>
                <c:ext xmlns:c15="http://schemas.microsoft.com/office/drawing/2012/chart" uri="{02D57815-91ED-43cb-92C2-25804820EDAC}">
                  <c15:fullRef>
                    <c15:sqref>'INS-RES'!$B$29:$B$31</c15:sqref>
                  </c15:fullRef>
                </c:ext>
              </c:extLst>
              <c:f>'INS-RES'!$B$29:$B$31</c:f>
              <c:strCache>
                <c:ptCount val="3"/>
                <c:pt idx="0">
                  <c:v>I2a. Municipal</c:v>
                </c:pt>
                <c:pt idx="1">
                  <c:v>I2b. Regional </c:v>
                </c:pt>
                <c:pt idx="2">
                  <c:v>I2c. National</c:v>
                </c:pt>
              </c:strCache>
            </c:strRef>
          </c:cat>
          <c:val>
            <c:numRef>
              <c:extLst>
                <c:ext xmlns:c15="http://schemas.microsoft.com/office/drawing/2012/chart" uri="{02D57815-91ED-43cb-92C2-25804820EDAC}">
                  <c15:fullRef>
                    <c15:sqref>'INS-RES'!$T$29:$T$31</c15:sqref>
                  </c15:fullRef>
                </c:ext>
              </c:extLst>
              <c:f>'INS-RES'!$T$29:$T$31</c:f>
              <c:numCache>
                <c:formatCode>0%</c:formatCode>
                <c:ptCount val="3"/>
                <c:pt idx="0">
                  <c:v>0</c:v>
                </c:pt>
                <c:pt idx="1">
                  <c:v>0</c:v>
                </c:pt>
                <c:pt idx="2">
                  <c:v>0</c:v>
                </c:pt>
              </c:numCache>
            </c:numRef>
          </c:val>
          <c:extLst>
            <c:ext xmlns:c16="http://schemas.microsoft.com/office/drawing/2014/chart" uri="{C3380CC4-5D6E-409C-BE32-E72D297353CC}">
              <c16:uniqueId val="{00000002-C374-4858-8600-79F091D621DE}"/>
            </c:ext>
          </c:extLst>
        </c:ser>
        <c:ser>
          <c:idx val="2"/>
          <c:order val="2"/>
          <c:tx>
            <c:strRef>
              <c:f>'INS-RES'!$U$28</c:f>
              <c:strCache>
                <c:ptCount val="1"/>
                <c:pt idx="0">
                  <c:v>2</c:v>
                </c:pt>
              </c:strCache>
            </c:strRef>
          </c:tx>
          <c:spPr>
            <a:solidFill>
              <a:srgbClr val="FFFF00"/>
            </a:solidFill>
            <a:ln>
              <a:noFill/>
            </a:ln>
            <a:effectLst/>
          </c:spPr>
          <c:invertIfNegative val="0"/>
          <c:cat>
            <c:strRef>
              <c:extLst>
                <c:ext xmlns:c15="http://schemas.microsoft.com/office/drawing/2012/chart" uri="{02D57815-91ED-43cb-92C2-25804820EDAC}">
                  <c15:fullRef>
                    <c15:sqref>'INS-RES'!$B$29:$B$31</c15:sqref>
                  </c15:fullRef>
                </c:ext>
              </c:extLst>
              <c:f>'INS-RES'!$B$29:$B$31</c:f>
              <c:strCache>
                <c:ptCount val="3"/>
                <c:pt idx="0">
                  <c:v>I2a. Municipal</c:v>
                </c:pt>
                <c:pt idx="1">
                  <c:v>I2b. Regional </c:v>
                </c:pt>
                <c:pt idx="2">
                  <c:v>I2c. National</c:v>
                </c:pt>
              </c:strCache>
            </c:strRef>
          </c:cat>
          <c:val>
            <c:numRef>
              <c:extLst>
                <c:ext xmlns:c15="http://schemas.microsoft.com/office/drawing/2012/chart" uri="{02D57815-91ED-43cb-92C2-25804820EDAC}">
                  <c15:fullRef>
                    <c15:sqref>'INS-RES'!$U$29:$U$31</c15:sqref>
                  </c15:fullRef>
                </c:ext>
              </c:extLst>
              <c:f>'INS-RES'!$U$29:$U$31</c:f>
              <c:numCache>
                <c:formatCode>0%</c:formatCode>
                <c:ptCount val="3"/>
                <c:pt idx="0">
                  <c:v>0</c:v>
                </c:pt>
                <c:pt idx="1">
                  <c:v>0</c:v>
                </c:pt>
                <c:pt idx="2">
                  <c:v>0</c:v>
                </c:pt>
              </c:numCache>
            </c:numRef>
          </c:val>
          <c:extLst>
            <c:ext xmlns:c16="http://schemas.microsoft.com/office/drawing/2014/chart" uri="{C3380CC4-5D6E-409C-BE32-E72D297353CC}">
              <c16:uniqueId val="{00000003-C374-4858-8600-79F091D621DE}"/>
            </c:ext>
          </c:extLst>
        </c:ser>
        <c:ser>
          <c:idx val="3"/>
          <c:order val="3"/>
          <c:tx>
            <c:strRef>
              <c:f>'INS-RES'!$V$28</c:f>
              <c:strCache>
                <c:ptCount val="1"/>
                <c:pt idx="0">
                  <c:v>3</c:v>
                </c:pt>
              </c:strCache>
            </c:strRef>
          </c:tx>
          <c:spPr>
            <a:solidFill>
              <a:srgbClr val="92D050"/>
            </a:solidFill>
            <a:ln>
              <a:noFill/>
            </a:ln>
            <a:effectLst/>
          </c:spPr>
          <c:invertIfNegative val="0"/>
          <c:cat>
            <c:strRef>
              <c:extLst>
                <c:ext xmlns:c15="http://schemas.microsoft.com/office/drawing/2012/chart" uri="{02D57815-91ED-43cb-92C2-25804820EDAC}">
                  <c15:fullRef>
                    <c15:sqref>'INS-RES'!$B$29:$B$31</c15:sqref>
                  </c15:fullRef>
                </c:ext>
              </c:extLst>
              <c:f>'INS-RES'!$B$29:$B$31</c:f>
              <c:strCache>
                <c:ptCount val="3"/>
                <c:pt idx="0">
                  <c:v>I2a. Municipal</c:v>
                </c:pt>
                <c:pt idx="1">
                  <c:v>I2b. Regional </c:v>
                </c:pt>
                <c:pt idx="2">
                  <c:v>I2c. National</c:v>
                </c:pt>
              </c:strCache>
            </c:strRef>
          </c:cat>
          <c:val>
            <c:numRef>
              <c:extLst>
                <c:ext xmlns:c15="http://schemas.microsoft.com/office/drawing/2012/chart" uri="{02D57815-91ED-43cb-92C2-25804820EDAC}">
                  <c15:fullRef>
                    <c15:sqref>'INS-RES'!$V$29:$V$31</c15:sqref>
                  </c15:fullRef>
                </c:ext>
              </c:extLst>
              <c:f>'INS-RES'!$V$29:$V$31</c:f>
              <c:numCache>
                <c:formatCode>0%</c:formatCode>
                <c:ptCount val="3"/>
                <c:pt idx="0">
                  <c:v>0</c:v>
                </c:pt>
                <c:pt idx="1">
                  <c:v>0</c:v>
                </c:pt>
                <c:pt idx="2">
                  <c:v>0</c:v>
                </c:pt>
              </c:numCache>
            </c:numRef>
          </c:val>
          <c:extLst>
            <c:ext xmlns:c16="http://schemas.microsoft.com/office/drawing/2014/chart" uri="{C3380CC4-5D6E-409C-BE32-E72D297353CC}">
              <c16:uniqueId val="{00000004-C374-4858-8600-79F091D621DE}"/>
            </c:ext>
          </c:extLst>
        </c:ser>
        <c:ser>
          <c:idx val="4"/>
          <c:order val="4"/>
          <c:tx>
            <c:strRef>
              <c:f>'INS-RES'!$W$28</c:f>
              <c:strCache>
                <c:ptCount val="1"/>
                <c:pt idx="0">
                  <c:v>4</c:v>
                </c:pt>
              </c:strCache>
            </c:strRef>
          </c:tx>
          <c:spPr>
            <a:solidFill>
              <a:srgbClr val="00B050"/>
            </a:solidFill>
            <a:ln>
              <a:noFill/>
            </a:ln>
            <a:effectLst/>
          </c:spPr>
          <c:invertIfNegative val="0"/>
          <c:cat>
            <c:strRef>
              <c:extLst>
                <c:ext xmlns:c15="http://schemas.microsoft.com/office/drawing/2012/chart" uri="{02D57815-91ED-43cb-92C2-25804820EDAC}">
                  <c15:fullRef>
                    <c15:sqref>'INS-RES'!$B$29:$B$31</c15:sqref>
                  </c15:fullRef>
                </c:ext>
              </c:extLst>
              <c:f>'INS-RES'!$B$29:$B$31</c:f>
              <c:strCache>
                <c:ptCount val="3"/>
                <c:pt idx="0">
                  <c:v>I2a. Municipal</c:v>
                </c:pt>
                <c:pt idx="1">
                  <c:v>I2b. Regional </c:v>
                </c:pt>
                <c:pt idx="2">
                  <c:v>I2c. National</c:v>
                </c:pt>
              </c:strCache>
            </c:strRef>
          </c:cat>
          <c:val>
            <c:numRef>
              <c:extLst>
                <c:ext xmlns:c15="http://schemas.microsoft.com/office/drawing/2012/chart" uri="{02D57815-91ED-43cb-92C2-25804820EDAC}">
                  <c15:fullRef>
                    <c15:sqref>'INS-RES'!$W$29:$W$32</c15:sqref>
                  </c15:fullRef>
                </c:ext>
              </c:extLst>
              <c:f>'INS-RES'!$W$29:$W$31</c:f>
              <c:numCache>
                <c:formatCode>0%</c:formatCode>
                <c:ptCount val="3"/>
                <c:pt idx="0">
                  <c:v>0</c:v>
                </c:pt>
                <c:pt idx="1">
                  <c:v>0</c:v>
                </c:pt>
                <c:pt idx="2">
                  <c:v>0</c:v>
                </c:pt>
              </c:numCache>
            </c:numRef>
          </c:val>
          <c:extLst>
            <c:ext xmlns:c16="http://schemas.microsoft.com/office/drawing/2014/chart" uri="{C3380CC4-5D6E-409C-BE32-E72D297353CC}">
              <c16:uniqueId val="{00000005-C374-4858-8600-79F091D621DE}"/>
            </c:ext>
          </c:extLst>
        </c:ser>
        <c:dLbls>
          <c:showLegendKey val="0"/>
          <c:showVal val="0"/>
          <c:showCatName val="0"/>
          <c:showSerName val="0"/>
          <c:showPercent val="0"/>
          <c:showBubbleSize val="0"/>
        </c:dLbls>
        <c:gapWidth val="300"/>
        <c:overlap val="100"/>
        <c:axId val="420939448"/>
        <c:axId val="420940432"/>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sv-SE" sz="1400">
                <a:solidFill>
                  <a:sysClr val="windowText" lastClr="000000"/>
                </a:solidFill>
                <a:latin typeface="Arial Nova" panose="020B0504020202020204" pitchFamily="34" charset="0"/>
              </a:rPr>
              <a:t>PROPORTION</a:t>
            </a:r>
            <a:r>
              <a:rPr lang="sv-SE" sz="1400" baseline="0">
                <a:solidFill>
                  <a:sysClr val="windowText" lastClr="000000"/>
                </a:solidFill>
                <a:latin typeface="Arial Nova" panose="020B0504020202020204" pitchFamily="34" charset="0"/>
              </a:rPr>
              <a:t> OF </a:t>
            </a:r>
            <a:r>
              <a:rPr lang="sv-SE" sz="1400">
                <a:solidFill>
                  <a:sysClr val="windowText" lastClr="000000"/>
                </a:solidFill>
                <a:latin typeface="Arial Nova" panose="020B0504020202020204" pitchFamily="34" charset="0"/>
              </a:rPr>
              <a:t>FACTOR SCORES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sv-SE"/>
        </a:p>
      </c:txPr>
    </c:title>
    <c:autoTitleDeleted val="0"/>
    <c:plotArea>
      <c:layout/>
      <c:barChart>
        <c:barDir val="col"/>
        <c:grouping val="percentStacked"/>
        <c:varyColors val="0"/>
        <c:ser>
          <c:idx val="0"/>
          <c:order val="0"/>
          <c:tx>
            <c:strRef>
              <c:f>'BAR -GRAPHS'!$C$4</c:f>
              <c:strCache>
                <c:ptCount val="1"/>
                <c:pt idx="0">
                  <c:v>0</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sv-S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'FINAL SCORES'!$C$3:$C$7</c:f>
              <c:strCache>
                <c:ptCount val="5"/>
                <c:pt idx="0">
                  <c:v>TECHNICAL </c:v>
                </c:pt>
                <c:pt idx="1">
                  <c:v>ENVIRONMENTAL</c:v>
                </c:pt>
                <c:pt idx="2">
                  <c:v>SOCIAL</c:v>
                </c:pt>
                <c:pt idx="3">
                  <c:v>ECONOMIC</c:v>
                </c:pt>
                <c:pt idx="4">
                  <c:v>INSTITUTIONAL</c:v>
                </c:pt>
              </c:strCache>
            </c:strRef>
          </c:cat>
          <c:val>
            <c:numRef>
              <c:f>'BAR -GRAPHS'!$C$5:$C$9</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1B0F-44E5-BF10-D028C35E8CE5}"/>
            </c:ext>
          </c:extLst>
        </c:ser>
        <c:ser>
          <c:idx val="1"/>
          <c:order val="1"/>
          <c:tx>
            <c:strRef>
              <c:f>'BAR -GRAPHS'!$D$4</c:f>
              <c:strCache>
                <c:ptCount val="1"/>
                <c:pt idx="0">
                  <c:v>1</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sv-S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'FINAL SCORES'!$C$3:$C$7</c:f>
              <c:strCache>
                <c:ptCount val="5"/>
                <c:pt idx="0">
                  <c:v>TECHNICAL </c:v>
                </c:pt>
                <c:pt idx="1">
                  <c:v>ENVIRONMENTAL</c:v>
                </c:pt>
                <c:pt idx="2">
                  <c:v>SOCIAL</c:v>
                </c:pt>
                <c:pt idx="3">
                  <c:v>ECONOMIC</c:v>
                </c:pt>
                <c:pt idx="4">
                  <c:v>INSTITUTIONAL</c:v>
                </c:pt>
              </c:strCache>
            </c:strRef>
          </c:cat>
          <c:val>
            <c:numRef>
              <c:f>'BAR -GRAPHS'!$D$5:$D$9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2-1B0F-44E5-BF10-D028C35E8CE5}"/>
            </c:ext>
          </c:extLst>
        </c:ser>
        <c:ser>
          <c:idx val="2"/>
          <c:order val="2"/>
          <c:tx>
            <c:strRef>
              <c:f>'BAR -GRAPHS'!$E$4</c:f>
              <c:strCache>
                <c:ptCount val="1"/>
                <c:pt idx="0">
                  <c:v>2</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sv-S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'FINAL SCORES'!$C$3:$C$7</c:f>
              <c:strCache>
                <c:ptCount val="5"/>
                <c:pt idx="0">
                  <c:v>TECHNICAL </c:v>
                </c:pt>
                <c:pt idx="1">
                  <c:v>ENVIRONMENTAL</c:v>
                </c:pt>
                <c:pt idx="2">
                  <c:v>SOCIAL</c:v>
                </c:pt>
                <c:pt idx="3">
                  <c:v>ECONOMIC</c:v>
                </c:pt>
                <c:pt idx="4">
                  <c:v>INSTITUTIONAL</c:v>
                </c:pt>
              </c:strCache>
            </c:strRef>
          </c:cat>
          <c:val>
            <c:numRef>
              <c:f>'BAR -GRAPHS'!$E$5:$E$9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3-1B0F-44E5-BF10-D028C35E8CE5}"/>
            </c:ext>
          </c:extLst>
        </c:ser>
        <c:ser>
          <c:idx val="3"/>
          <c:order val="3"/>
          <c:tx>
            <c:strRef>
              <c:f>'BAR -GRAPHS'!$F$4</c:f>
              <c:strCache>
                <c:ptCount val="1"/>
                <c:pt idx="0">
                  <c:v>3</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sv-S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'FINAL SCORES'!$C$3:$C$7</c:f>
              <c:strCache>
                <c:ptCount val="5"/>
                <c:pt idx="0">
                  <c:v>TECHNICAL </c:v>
                </c:pt>
                <c:pt idx="1">
                  <c:v>ENVIRONMENTAL</c:v>
                </c:pt>
                <c:pt idx="2">
                  <c:v>SOCIAL</c:v>
                </c:pt>
                <c:pt idx="3">
                  <c:v>ECONOMIC</c:v>
                </c:pt>
                <c:pt idx="4">
                  <c:v>INSTITUTIONAL</c:v>
                </c:pt>
              </c:strCache>
            </c:strRef>
          </c:cat>
          <c:val>
            <c:numRef>
              <c:f>'BAR -GRAPHS'!$F$5:$F$9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4-1B0F-44E5-BF10-D028C35E8CE5}"/>
            </c:ext>
          </c:extLst>
        </c:ser>
        <c:ser>
          <c:idx val="4"/>
          <c:order val="4"/>
          <c:tx>
            <c:strRef>
              <c:f>'BAR -GRAPHS'!$G$4</c:f>
              <c:strCache>
                <c:ptCount val="1"/>
                <c:pt idx="0">
                  <c:v>4</c:v>
                </c:pt>
              </c:strCache>
            </c:strRef>
          </c:tx>
          <c:spPr>
            <a:solidFill>
              <a:srgbClr val="00B050"/>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2-D375-48E8-BC9C-A21DEF4294E1}"/>
                </c:ext>
              </c:extLst>
            </c:dLbl>
            <c:dLbl>
              <c:idx val="3"/>
              <c:delete val="1"/>
              <c:extLst>
                <c:ext xmlns:c15="http://schemas.microsoft.com/office/drawing/2012/chart" uri="{CE6537A1-D6FC-4f65-9D91-7224C49458BB}"/>
                <c:ext xmlns:c16="http://schemas.microsoft.com/office/drawing/2014/chart" uri="{C3380CC4-5D6E-409C-BE32-E72D297353CC}">
                  <c16:uniqueId val="{00000000-D375-48E8-BC9C-A21DEF4294E1}"/>
                </c:ext>
              </c:extLst>
            </c:dLbl>
            <c:dLbl>
              <c:idx val="4"/>
              <c:delete val="1"/>
              <c:extLst>
                <c:ext xmlns:c15="http://schemas.microsoft.com/office/drawing/2012/chart" uri="{CE6537A1-D6FC-4f65-9D91-7224C49458BB}"/>
                <c:ext xmlns:c16="http://schemas.microsoft.com/office/drawing/2014/chart" uri="{C3380CC4-5D6E-409C-BE32-E72D297353CC}">
                  <c16:uniqueId val="{00000001-D375-48E8-BC9C-A21DEF4294E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sv-S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'FINAL SCORES'!$C$3:$C$7</c:f>
              <c:strCache>
                <c:ptCount val="5"/>
                <c:pt idx="0">
                  <c:v>TECHNICAL </c:v>
                </c:pt>
                <c:pt idx="1">
                  <c:v>ENVIRONMENTAL</c:v>
                </c:pt>
                <c:pt idx="2">
                  <c:v>SOCIAL</c:v>
                </c:pt>
                <c:pt idx="3">
                  <c:v>ECONOMIC</c:v>
                </c:pt>
                <c:pt idx="4">
                  <c:v>INSTITUTIONAL</c:v>
                </c:pt>
              </c:strCache>
            </c:strRef>
          </c:cat>
          <c:val>
            <c:numRef>
              <c:f>'BAR -GRAPHS'!$G$5:$G$9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5-1B0F-44E5-BF10-D028C35E8CE5}"/>
            </c:ext>
          </c:extLst>
        </c:ser>
        <c:dLbls>
          <c:showLegendKey val="0"/>
          <c:showVal val="0"/>
          <c:showCatName val="0"/>
          <c:showSerName val="0"/>
          <c:showPercent val="0"/>
          <c:showBubbleSize val="0"/>
        </c:dLbls>
        <c:gapWidth val="150"/>
        <c:overlap val="100"/>
        <c:axId val="420939448"/>
        <c:axId val="420940432"/>
        <c:extLst/>
      </c:barChart>
      <c:catAx>
        <c:axId val="4209394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40432"/>
        <c:crosses val="autoZero"/>
        <c:auto val="0"/>
        <c:lblAlgn val="ctr"/>
        <c:lblOffset val="100"/>
        <c:noMultiLvlLbl val="0"/>
      </c:catAx>
      <c:valAx>
        <c:axId val="420940432"/>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sv-SE"/>
          </a:p>
        </c:txPr>
        <c:crossAx val="420939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2"/>
              </a:solidFill>
              <a:latin typeface="+mn-lt"/>
              <a:ea typeface="+mn-ea"/>
              <a:cs typeface="+mn-cs"/>
            </a:defRPr>
          </a:pPr>
          <a:endParaRPr lang="sv-SE"/>
        </a:p>
      </c:txPr>
    </c:legend>
    <c:plotVisOnly val="0"/>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rgbClr val="0000CC"/>
      </a:solidFill>
      <a:round/>
    </a:ln>
    <a:effectLst/>
  </c:spPr>
  <c:txPr>
    <a:bodyPr/>
    <a:lstStyle/>
    <a:p>
      <a:pPr>
        <a:defRPr/>
      </a:pPr>
      <a:endParaRPr lang="sv-SE"/>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800" b="1" i="0" u="none" strike="noStrike" kern="1200" cap="all" spc="150" baseline="0">
                <a:solidFill>
                  <a:schemeClr val="tx1">
                    <a:lumMod val="50000"/>
                    <a:lumOff val="50000"/>
                  </a:schemeClr>
                </a:solidFill>
                <a:latin typeface="+mn-lt"/>
                <a:ea typeface="+mn-ea"/>
                <a:cs typeface="+mn-cs"/>
              </a:defRPr>
            </a:pPr>
            <a:r>
              <a:rPr lang="en-US" sz="1200">
                <a:latin typeface="Arial Nova" panose="020B0504020202020204" pitchFamily="34" charset="0"/>
              </a:rPr>
              <a:t>sustainability</a:t>
            </a:r>
            <a:r>
              <a:rPr lang="en-US" sz="1200" baseline="0">
                <a:latin typeface="Arial Nova" panose="020B0504020202020204" pitchFamily="34" charset="0"/>
              </a:rPr>
              <a:t> DIMENSIONS </a:t>
            </a:r>
            <a:r>
              <a:rPr lang="en-US" sz="1200">
                <a:latin typeface="Arial Nova" panose="020B0504020202020204" pitchFamily="34" charset="0"/>
              </a:rPr>
              <a:t>SCORE</a:t>
            </a:r>
          </a:p>
        </c:rich>
      </c:tx>
      <c:layout>
        <c:manualLayout>
          <c:xMode val="edge"/>
          <c:yMode val="edge"/>
          <c:x val="0.12109376539967874"/>
          <c:y val="8.5363747024871772E-3"/>
        </c:manualLayout>
      </c:layout>
      <c:overlay val="0"/>
      <c:spPr>
        <a:noFill/>
        <a:ln>
          <a:noFill/>
        </a:ln>
        <a:effectLst/>
      </c:spPr>
      <c:txPr>
        <a:bodyPr rot="0" spcFirstLastPara="1" vertOverflow="ellipsis" vert="horz" wrap="square" anchor="ctr" anchorCtr="1"/>
        <a:lstStyle/>
        <a:p>
          <a:pPr algn="ctr">
            <a:defRPr sz="1800" b="1" i="0" u="none" strike="noStrike" kern="1200" cap="all" spc="150" baseline="0">
              <a:solidFill>
                <a:schemeClr val="tx1">
                  <a:lumMod val="50000"/>
                  <a:lumOff val="50000"/>
                </a:schemeClr>
              </a:solidFill>
              <a:latin typeface="+mn-lt"/>
              <a:ea typeface="+mn-ea"/>
              <a:cs typeface="+mn-cs"/>
            </a:defRPr>
          </a:pPr>
          <a:endParaRPr lang="sv-SE"/>
        </a:p>
      </c:txPr>
    </c:title>
    <c:autoTitleDeleted val="0"/>
    <c:plotArea>
      <c:layout>
        <c:manualLayout>
          <c:layoutTarget val="inner"/>
          <c:xMode val="edge"/>
          <c:yMode val="edge"/>
          <c:x val="0.23018580143596734"/>
          <c:y val="0.1642424058950932"/>
          <c:w val="0.51568911057369049"/>
          <c:h val="0.77477902285026468"/>
        </c:manualLayout>
      </c:layout>
      <c:radarChart>
        <c:radarStyle val="marker"/>
        <c:varyColors val="0"/>
        <c:ser>
          <c:idx val="0"/>
          <c:order val="0"/>
          <c:tx>
            <c:strRef>
              <c:f>'FINAL SCORES'!$F$2</c:f>
              <c:strCache>
                <c:ptCount val="1"/>
                <c:pt idx="0">
                  <c:v>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'FINAL SCORES'!$C$3:$C$7</c:f>
              <c:strCache>
                <c:ptCount val="5"/>
                <c:pt idx="0">
                  <c:v>TECHNICAL </c:v>
                </c:pt>
                <c:pt idx="1">
                  <c:v>ENVIRONMENTAL</c:v>
                </c:pt>
                <c:pt idx="2">
                  <c:v>SOCIAL</c:v>
                </c:pt>
                <c:pt idx="3">
                  <c:v>ECONOMIC</c:v>
                </c:pt>
                <c:pt idx="4">
                  <c:v>INSTITUTIONAL</c:v>
                </c:pt>
              </c:strCache>
            </c:strRef>
          </c:cat>
          <c:val>
            <c:numRef>
              <c:f>'FINAL SCORES'!$F$3:$F$7</c:f>
              <c:numCache>
                <c:formatCode>#\ ##0.0\ _k_r</c:formatCode>
                <c:ptCount val="5"/>
                <c:pt idx="0">
                  <c:v>0</c:v>
                </c:pt>
                <c:pt idx="1">
                  <c:v>0</c:v>
                </c:pt>
                <c:pt idx="2">
                  <c:v>0</c:v>
                </c:pt>
                <c:pt idx="3">
                  <c:v>0</c:v>
                </c:pt>
                <c:pt idx="4">
                  <c:v>0</c:v>
                </c:pt>
              </c:numCache>
            </c:numRef>
          </c:val>
          <c:extLst>
            <c:ext xmlns:c16="http://schemas.microsoft.com/office/drawing/2014/chart" uri="{C3380CC4-5D6E-409C-BE32-E72D297353CC}">
              <c16:uniqueId val="{00000000-5DA8-4E5D-824A-FC6DA592B361}"/>
            </c:ext>
          </c:extLst>
        </c:ser>
        <c:dLbls>
          <c:showLegendKey val="0"/>
          <c:showVal val="0"/>
          <c:showCatName val="0"/>
          <c:showSerName val="0"/>
          <c:showPercent val="0"/>
          <c:showBubbleSize val="0"/>
        </c:dLbls>
        <c:axId val="338440368"/>
        <c:axId val="338439056"/>
      </c:radarChart>
      <c:catAx>
        <c:axId val="3384403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338439056"/>
        <c:crosses val="autoZero"/>
        <c:auto val="1"/>
        <c:lblAlgn val="ctr"/>
        <c:lblOffset val="100"/>
        <c:noMultiLvlLbl val="0"/>
      </c:catAx>
      <c:valAx>
        <c:axId val="338439056"/>
        <c:scaling>
          <c:orientation val="minMax"/>
          <c:max val="4"/>
          <c:min val="0"/>
        </c:scaling>
        <c:delete val="0"/>
        <c:axPos val="l"/>
        <c:majorGridlines>
          <c:spPr>
            <a:ln w="9525" cap="flat" cmpd="sng" algn="ctr">
              <a:solidFill>
                <a:schemeClr val="tx2">
                  <a:alpha val="44000"/>
                </a:schemeClr>
              </a:solidFill>
              <a:round/>
            </a:ln>
            <a:effectLst/>
          </c:spPr>
        </c:majorGridlines>
        <c:numFmt formatCode="#\ ##0.0\ _k_r"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338440368"/>
        <c:crosses val="autoZero"/>
        <c:crossBetween val="between"/>
        <c:majorUnit val="1"/>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76200"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sv-SE" sz="1000"/>
              <a:t>economic INDICATORS Score</a:t>
            </a:r>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sv-SE"/>
        </a:p>
      </c:txPr>
    </c:title>
    <c:autoTitleDeleted val="0"/>
    <c:plotArea>
      <c:layout>
        <c:manualLayout>
          <c:layoutTarget val="inner"/>
          <c:xMode val="edge"/>
          <c:yMode val="edge"/>
          <c:x val="0.20241576072858145"/>
          <c:y val="0.17133989383386944"/>
          <c:w val="0.6164577075000478"/>
          <c:h val="0.57970304515665172"/>
        </c:manualLayout>
      </c:layout>
      <c:radarChart>
        <c:radarStyle val="marker"/>
        <c:varyColors val="0"/>
        <c:ser>
          <c:idx val="0"/>
          <c:order val="0"/>
          <c:tx>
            <c:strRef>
              <c:f>'ECO-RES'!$Y$4</c:f>
              <c:strCache>
                <c:ptCount val="1"/>
                <c:pt idx="0">
                  <c:v> 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'ECO-RES'!$X$5:$X$7</c:f>
              <c:strCache>
                <c:ptCount val="3"/>
                <c:pt idx="0">
                  <c:v>EC1. Tariffs</c:v>
                </c:pt>
                <c:pt idx="1">
                  <c:v>EC2. Operation and maintenance costs</c:v>
                </c:pt>
                <c:pt idx="2">
                  <c:v>EC3. Affordability (AF)</c:v>
                </c:pt>
              </c:strCache>
            </c:strRef>
          </c:cat>
          <c:val>
            <c:numRef>
              <c:f>'ECO-RES'!$Y$5:$Y$7</c:f>
              <c:numCache>
                <c:formatCode>0</c:formatCode>
                <c:ptCount val="3"/>
                <c:pt idx="0">
                  <c:v>0</c:v>
                </c:pt>
                <c:pt idx="1">
                  <c:v>0</c:v>
                </c:pt>
                <c:pt idx="2">
                  <c:v>0</c:v>
                </c:pt>
              </c:numCache>
            </c:numRef>
          </c:val>
          <c:extLst>
            <c:ext xmlns:c16="http://schemas.microsoft.com/office/drawing/2014/chart" uri="{C3380CC4-5D6E-409C-BE32-E72D297353CC}">
              <c16:uniqueId val="{00000000-2CD6-4CF4-999B-4FA5E46D11AD}"/>
            </c:ext>
          </c:extLst>
        </c:ser>
        <c:dLbls>
          <c:showLegendKey val="0"/>
          <c:showVal val="0"/>
          <c:showCatName val="0"/>
          <c:showSerName val="0"/>
          <c:showPercent val="0"/>
          <c:showBubbleSize val="0"/>
        </c:dLbls>
        <c:axId val="517468928"/>
        <c:axId val="517465976"/>
      </c:radarChart>
      <c:catAx>
        <c:axId val="51746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v-SE"/>
          </a:p>
        </c:txPr>
        <c:crossAx val="517465976"/>
        <c:crosses val="autoZero"/>
        <c:auto val="1"/>
        <c:lblAlgn val="ctr"/>
        <c:lblOffset val="100"/>
        <c:noMultiLvlLbl val="0"/>
      </c:catAx>
      <c:valAx>
        <c:axId val="517465976"/>
        <c:scaling>
          <c:orientation val="minMax"/>
          <c:max val="4"/>
        </c:scaling>
        <c:delete val="0"/>
        <c:axPos val="l"/>
        <c:majorGridlines>
          <c:spPr>
            <a:ln w="9525" cap="flat" cmpd="sng" algn="ctr">
              <a:solidFill>
                <a:schemeClr val="tx2"/>
              </a:solidFill>
              <a:prstDash val="solid"/>
              <a:round/>
            </a:ln>
            <a:effectLst>
              <a:softEdge rad="0"/>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17468928"/>
        <c:crosses val="autoZero"/>
        <c:crossBetween val="between"/>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US" sz="1000"/>
              <a:t>Institutional</a:t>
            </a:r>
            <a:r>
              <a:rPr lang="en-US" sz="1000" baseline="0"/>
              <a:t> INDICATORS</a:t>
            </a:r>
            <a:r>
              <a:rPr lang="en-US" sz="1000"/>
              <a:t> Score</a:t>
            </a:r>
          </a:p>
        </c:rich>
      </c:tx>
      <c:layout>
        <c:manualLayout>
          <c:xMode val="edge"/>
          <c:yMode val="edge"/>
          <c:x val="0.14143542521320365"/>
          <c:y val="2.1885099779684253E-2"/>
        </c:manualLayout>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sv-SE"/>
        </a:p>
      </c:txPr>
    </c:title>
    <c:autoTitleDeleted val="0"/>
    <c:plotArea>
      <c:layout>
        <c:manualLayout>
          <c:layoutTarget val="inner"/>
          <c:xMode val="edge"/>
          <c:yMode val="edge"/>
          <c:x val="0.22099810452043162"/>
          <c:y val="0.27058082537844419"/>
          <c:w val="0.58852736050691234"/>
          <c:h val="0.5607097550391017"/>
        </c:manualLayout>
      </c:layout>
      <c:radarChart>
        <c:radarStyle val="marker"/>
        <c:varyColors val="0"/>
        <c:ser>
          <c:idx val="0"/>
          <c:order val="0"/>
          <c:tx>
            <c:strRef>
              <c:f>'INS-RES'!$AE$4</c:f>
              <c:strCache>
                <c:ptCount val="1"/>
                <c:pt idx="0">
                  <c:v> 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'INS-RES'!$AA$5:$AD$9</c:f>
              <c:strCache>
                <c:ptCount val="5"/>
                <c:pt idx="0">
                  <c:v>I1. Institutional capacity (utility)</c:v>
                </c:pt>
                <c:pt idx="1">
                  <c:v>I2. Institutional capacity (higher level)</c:v>
                </c:pt>
                <c:pt idx="2">
                  <c:v>I3. Staff requirements (SR)</c:v>
                </c:pt>
                <c:pt idx="3">
                  <c:v>I4. Employee satisfaction</c:v>
                </c:pt>
                <c:pt idx="4">
                  <c:v>I5. Communication</c:v>
                </c:pt>
              </c:strCache>
            </c:strRef>
          </c:cat>
          <c:val>
            <c:numRef>
              <c:f>'INS-RES'!$AE$5:$AE$9</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685C-48A9-BBA3-12B1322A2A37}"/>
            </c:ext>
          </c:extLst>
        </c:ser>
        <c:dLbls>
          <c:showLegendKey val="0"/>
          <c:showVal val="0"/>
          <c:showCatName val="0"/>
          <c:showSerName val="0"/>
          <c:showPercent val="0"/>
          <c:showBubbleSize val="0"/>
        </c:dLbls>
        <c:axId val="517468928"/>
        <c:axId val="517465976"/>
      </c:radarChart>
      <c:catAx>
        <c:axId val="51746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v-SE"/>
          </a:p>
        </c:txPr>
        <c:crossAx val="517465976"/>
        <c:crosses val="autoZero"/>
        <c:auto val="1"/>
        <c:lblAlgn val="ctr"/>
        <c:lblOffset val="100"/>
        <c:noMultiLvlLbl val="0"/>
      </c:catAx>
      <c:valAx>
        <c:axId val="517465976"/>
        <c:scaling>
          <c:orientation val="minMax"/>
          <c:max val="4"/>
        </c:scaling>
        <c:delete val="0"/>
        <c:axPos val="l"/>
        <c:majorGridlines>
          <c:spPr>
            <a:ln w="9525" cap="flat" cmpd="sng" algn="ctr">
              <a:solidFill>
                <a:schemeClr val="tx2"/>
              </a:solidFill>
              <a:prstDash val="solid"/>
              <a:round/>
            </a:ln>
            <a:effectLst>
              <a:softEdge rad="0"/>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17468928"/>
        <c:crosses val="autoZero"/>
        <c:crossBetween val="between"/>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sv-SE" sz="1000"/>
              <a:t>technical INDICATORS</a:t>
            </a:r>
            <a:r>
              <a:rPr lang="sv-SE" sz="1000" baseline="0"/>
              <a:t> s</a:t>
            </a:r>
            <a:r>
              <a:rPr lang="sv-SE" sz="1000"/>
              <a:t>core</a:t>
            </a:r>
          </a:p>
        </c:rich>
      </c:tx>
      <c:layout>
        <c:manualLayout>
          <c:xMode val="edge"/>
          <c:yMode val="edge"/>
          <c:x val="0.18996501717088729"/>
          <c:y val="2.246962796311584E-2"/>
        </c:manualLayout>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sv-SE"/>
        </a:p>
      </c:txPr>
    </c:title>
    <c:autoTitleDeleted val="0"/>
    <c:plotArea>
      <c:layout>
        <c:manualLayout>
          <c:layoutTarget val="inner"/>
          <c:xMode val="edge"/>
          <c:yMode val="edge"/>
          <c:x val="0.21291375011065969"/>
          <c:y val="0.19545054368098558"/>
          <c:w val="0.59882672039162499"/>
          <c:h val="0.68696489652554815"/>
        </c:manualLayout>
      </c:layout>
      <c:radarChart>
        <c:radarStyle val="marker"/>
        <c:varyColors val="0"/>
        <c:ser>
          <c:idx val="0"/>
          <c:order val="0"/>
          <c:tx>
            <c:strRef>
              <c:f>'TEC-RES'!$AH$4</c:f>
              <c:strCache>
                <c:ptCount val="1"/>
                <c:pt idx="0">
                  <c:v> 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'TEC-RES'!$AD$5:$AG$8</c:f>
              <c:strCache>
                <c:ptCount val="4"/>
                <c:pt idx="0">
                  <c:v>T1. Removal efficiency (RE)</c:v>
                </c:pt>
                <c:pt idx="1">
                  <c:v>T2. Operation and maintenance (O&amp;M)</c:v>
                </c:pt>
                <c:pt idx="2">
                  <c:v>T3. Sewer network functionality (SEW)</c:v>
                </c:pt>
                <c:pt idx="3">
                  <c:v>T4. Reliability of the WWTP</c:v>
                </c:pt>
              </c:strCache>
            </c:strRef>
          </c:cat>
          <c:val>
            <c:numRef>
              <c:f>'TEC-RES'!$AH$5:$AH$8</c:f>
              <c:numCache>
                <c:formatCode>0</c:formatCode>
                <c:ptCount val="4"/>
                <c:pt idx="0">
                  <c:v>0</c:v>
                </c:pt>
                <c:pt idx="1">
                  <c:v>0</c:v>
                </c:pt>
                <c:pt idx="2">
                  <c:v>0</c:v>
                </c:pt>
                <c:pt idx="3">
                  <c:v>0</c:v>
                </c:pt>
              </c:numCache>
            </c:numRef>
          </c:val>
          <c:extLst>
            <c:ext xmlns:c16="http://schemas.microsoft.com/office/drawing/2014/chart" uri="{C3380CC4-5D6E-409C-BE32-E72D297353CC}">
              <c16:uniqueId val="{00000000-88BB-4BE4-9B76-2A85BD99E976}"/>
            </c:ext>
          </c:extLst>
        </c:ser>
        <c:dLbls>
          <c:showLegendKey val="0"/>
          <c:showVal val="0"/>
          <c:showCatName val="0"/>
          <c:showSerName val="0"/>
          <c:showPercent val="0"/>
          <c:showBubbleSize val="0"/>
        </c:dLbls>
        <c:axId val="446933080"/>
        <c:axId val="446929144"/>
      </c:radarChart>
      <c:catAx>
        <c:axId val="4469330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v-SE"/>
          </a:p>
        </c:txPr>
        <c:crossAx val="446929144"/>
        <c:crosses val="autoZero"/>
        <c:auto val="1"/>
        <c:lblAlgn val="ctr"/>
        <c:lblOffset val="100"/>
        <c:noMultiLvlLbl val="0"/>
      </c:catAx>
      <c:valAx>
        <c:axId val="446929144"/>
        <c:scaling>
          <c:orientation val="minMax"/>
          <c:max val="4"/>
        </c:scaling>
        <c:delete val="0"/>
        <c:axPos val="l"/>
        <c:majorGridlines>
          <c:spPr>
            <a:ln w="9525" cap="flat" cmpd="sng" algn="ctr">
              <a:solidFill>
                <a:schemeClr val="tx1">
                  <a:alpha val="33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446933080"/>
        <c:crosses val="autoZero"/>
        <c:crossBetween val="between"/>
        <c:majorUnit val="1"/>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sv-SE" sz="1000" b="1" i="0" u="none" strike="noStrike" kern="1200" cap="all" spc="150" baseline="0">
                <a:solidFill>
                  <a:sysClr val="windowText" lastClr="000000">
                    <a:lumMod val="50000"/>
                    <a:lumOff val="50000"/>
                  </a:sysClr>
                </a:solidFill>
                <a:latin typeface="+mn-lt"/>
                <a:ea typeface="+mn-ea"/>
                <a:cs typeface="+mn-cs"/>
              </a:defRPr>
            </a:pPr>
            <a:r>
              <a:rPr lang="sv-SE" sz="1000" b="1" i="0" u="none" strike="noStrike" kern="1200" cap="all" spc="150" baseline="0">
                <a:solidFill>
                  <a:sysClr val="windowText" lastClr="000000">
                    <a:lumMod val="50000"/>
                    <a:lumOff val="50000"/>
                  </a:sysClr>
                </a:solidFill>
                <a:latin typeface="+mn-lt"/>
                <a:ea typeface="+mn-ea"/>
                <a:cs typeface="+mn-cs"/>
              </a:rPr>
              <a:t>environmental InDICATORS Score</a:t>
            </a:r>
          </a:p>
        </c:rich>
      </c:tx>
      <c:layout>
        <c:manualLayout>
          <c:xMode val="edge"/>
          <c:yMode val="edge"/>
          <c:x val="0.16756282267272177"/>
          <c:y val="2.1439787887924354E-2"/>
        </c:manualLayout>
      </c:layout>
      <c:overlay val="0"/>
      <c:spPr>
        <a:noFill/>
        <a:ln>
          <a:noFill/>
        </a:ln>
        <a:effectLst/>
      </c:spPr>
      <c:txPr>
        <a:bodyPr rot="0" spcFirstLastPara="1" vertOverflow="ellipsis" vert="horz" wrap="square" anchor="ctr" anchorCtr="1"/>
        <a:lstStyle/>
        <a:p>
          <a:pPr>
            <a:defRPr lang="sv-SE" sz="1000" b="1" i="0" u="none" strike="noStrike" kern="1200" cap="all" spc="150" baseline="0">
              <a:solidFill>
                <a:sysClr val="windowText" lastClr="000000">
                  <a:lumMod val="50000"/>
                  <a:lumOff val="50000"/>
                </a:sysClr>
              </a:solidFill>
              <a:latin typeface="+mn-lt"/>
              <a:ea typeface="+mn-ea"/>
              <a:cs typeface="+mn-cs"/>
            </a:defRPr>
          </a:pPr>
          <a:endParaRPr lang="sv-SE"/>
        </a:p>
      </c:txPr>
    </c:title>
    <c:autoTitleDeleted val="0"/>
    <c:plotArea>
      <c:layout>
        <c:manualLayout>
          <c:layoutTarget val="inner"/>
          <c:xMode val="edge"/>
          <c:yMode val="edge"/>
          <c:x val="0.1893900156406246"/>
          <c:y val="0.26588535143488928"/>
          <c:w val="0.62644668236259393"/>
          <c:h val="0.67911050534237005"/>
        </c:manualLayout>
      </c:layout>
      <c:radarChart>
        <c:radarStyle val="marker"/>
        <c:varyColors val="0"/>
        <c:ser>
          <c:idx val="0"/>
          <c:order val="0"/>
          <c:tx>
            <c:strRef>
              <c:f>'ECO-RES'!$Y$4</c:f>
              <c:strCache>
                <c:ptCount val="1"/>
                <c:pt idx="0">
                  <c:v> 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'ECO-RES'!$X$5:$X$7</c:f>
              <c:strCache>
                <c:ptCount val="3"/>
                <c:pt idx="0">
                  <c:v>EC1. Tariffs</c:v>
                </c:pt>
                <c:pt idx="1">
                  <c:v>EC2. Operation and maintenance costs</c:v>
                </c:pt>
                <c:pt idx="2">
                  <c:v>EC3. Affordability (AF)</c:v>
                </c:pt>
              </c:strCache>
            </c:strRef>
          </c:cat>
          <c:val>
            <c:numRef>
              <c:f>'ECO-RES'!$Y$5:$Y$7</c:f>
              <c:numCache>
                <c:formatCode>0</c:formatCode>
                <c:ptCount val="3"/>
                <c:pt idx="0">
                  <c:v>0</c:v>
                </c:pt>
                <c:pt idx="1">
                  <c:v>0</c:v>
                </c:pt>
                <c:pt idx="2">
                  <c:v>0</c:v>
                </c:pt>
              </c:numCache>
            </c:numRef>
          </c:val>
          <c:extLst>
            <c:ext xmlns:c16="http://schemas.microsoft.com/office/drawing/2014/chart" uri="{C3380CC4-5D6E-409C-BE32-E72D297353CC}">
              <c16:uniqueId val="{00000000-B8E2-4414-A1DA-6E535EF9C636}"/>
            </c:ext>
          </c:extLst>
        </c:ser>
        <c:dLbls>
          <c:showLegendKey val="0"/>
          <c:showVal val="0"/>
          <c:showCatName val="0"/>
          <c:showSerName val="0"/>
          <c:showPercent val="0"/>
          <c:showBubbleSize val="0"/>
        </c:dLbls>
        <c:axId val="517468928"/>
        <c:axId val="517465976"/>
      </c:radarChart>
      <c:catAx>
        <c:axId val="51746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v-SE"/>
          </a:p>
        </c:txPr>
        <c:crossAx val="517465976"/>
        <c:crosses val="autoZero"/>
        <c:auto val="1"/>
        <c:lblAlgn val="ctr"/>
        <c:lblOffset val="100"/>
        <c:noMultiLvlLbl val="0"/>
      </c:catAx>
      <c:valAx>
        <c:axId val="517465976"/>
        <c:scaling>
          <c:orientation val="minMax"/>
          <c:max val="4"/>
        </c:scaling>
        <c:delete val="0"/>
        <c:axPos val="l"/>
        <c:majorGridlines>
          <c:spPr>
            <a:ln w="9525" cap="flat" cmpd="sng" algn="ctr">
              <a:solidFill>
                <a:schemeClr val="tx1">
                  <a:lumMod val="50000"/>
                  <a:lumOff val="50000"/>
                </a:schemeClr>
              </a:solidFill>
              <a:prstDash val="solid"/>
              <a:round/>
            </a:ln>
            <a:effectLst>
              <a:softEdge rad="0"/>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17468928"/>
        <c:crosses val="autoZero"/>
        <c:crossBetween val="between"/>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000" b="1" i="0" u="none" strike="noStrike" kern="1200" cap="all" spc="150" baseline="0">
                <a:solidFill>
                  <a:sysClr val="windowText" lastClr="000000">
                    <a:lumMod val="50000"/>
                    <a:lumOff val="50000"/>
                  </a:sysClr>
                </a:solidFill>
                <a:latin typeface="+mn-lt"/>
                <a:ea typeface="+mn-ea"/>
                <a:cs typeface="+mn-cs"/>
              </a:defRPr>
            </a:pPr>
            <a:r>
              <a:rPr lang="en-US" sz="1000" b="1" i="0" u="none" strike="noStrike" kern="1200" cap="all" spc="150" baseline="0">
                <a:solidFill>
                  <a:sysClr val="windowText" lastClr="000000">
                    <a:lumMod val="50000"/>
                    <a:lumOff val="50000"/>
                  </a:sysClr>
                </a:solidFill>
                <a:latin typeface="+mn-lt"/>
                <a:ea typeface="+mn-ea"/>
                <a:cs typeface="+mn-cs"/>
              </a:rPr>
              <a:t>social INDICATORS Score</a:t>
            </a:r>
          </a:p>
        </c:rich>
      </c:tx>
      <c:layout>
        <c:manualLayout>
          <c:xMode val="edge"/>
          <c:yMode val="edge"/>
          <c:x val="0.20111337047193451"/>
          <c:y val="3.1288619784754029E-2"/>
        </c:manualLayout>
      </c:layout>
      <c:overlay val="0"/>
      <c:spPr>
        <a:noFill/>
        <a:ln>
          <a:noFill/>
        </a:ln>
        <a:effectLst/>
      </c:spPr>
      <c:txPr>
        <a:bodyPr rot="0" spcFirstLastPara="1" vertOverflow="ellipsis" vert="horz" wrap="square" anchor="ctr" anchorCtr="1"/>
        <a:lstStyle/>
        <a:p>
          <a:pPr algn="ctr" rtl="0">
            <a:defRPr lang="en-US" sz="1000" b="1" i="0" u="none" strike="noStrike" kern="1200" cap="all" spc="150" baseline="0">
              <a:solidFill>
                <a:sysClr val="windowText" lastClr="000000">
                  <a:lumMod val="50000"/>
                  <a:lumOff val="50000"/>
                </a:sysClr>
              </a:solidFill>
              <a:latin typeface="+mn-lt"/>
              <a:ea typeface="+mn-ea"/>
              <a:cs typeface="+mn-cs"/>
            </a:defRPr>
          </a:pPr>
          <a:endParaRPr lang="sv-SE"/>
        </a:p>
      </c:txPr>
    </c:title>
    <c:autoTitleDeleted val="0"/>
    <c:plotArea>
      <c:layout>
        <c:manualLayout>
          <c:layoutTarget val="inner"/>
          <c:xMode val="edge"/>
          <c:yMode val="edge"/>
          <c:x val="0.22556673216899409"/>
          <c:y val="0.17133989383386944"/>
          <c:w val="0.54886653566201182"/>
          <c:h val="0.76227585905133499"/>
        </c:manualLayout>
      </c:layout>
      <c:radarChart>
        <c:radarStyle val="marker"/>
        <c:varyColors val="0"/>
        <c:ser>
          <c:idx val="0"/>
          <c:order val="0"/>
          <c:tx>
            <c:strRef>
              <c:f>'SOC-RES'!$AF$4</c:f>
              <c:strCache>
                <c:ptCount val="1"/>
                <c:pt idx="0">
                  <c:v> SCORES</c:v>
                </c:pt>
              </c:strCache>
            </c:strRef>
          </c:tx>
          <c:spPr>
            <a:ln w="25400" cap="rnd" cmpd="sng" algn="ctr">
              <a:solidFill>
                <a:schemeClr val="accent1"/>
              </a:solidFill>
              <a:prstDash val="sysDot"/>
              <a:round/>
            </a:ln>
            <a:effectLst/>
          </c:spPr>
          <c:marker>
            <c:symbol val="circle"/>
            <c:size val="6"/>
            <c:spPr>
              <a:solidFill>
                <a:schemeClr val="accent1"/>
              </a:solidFill>
              <a:ln>
                <a:noFill/>
              </a:ln>
              <a:effectLst/>
            </c:spPr>
          </c:marker>
          <c:cat>
            <c:strRef>
              <c:f>'SOC-RES'!$AB$5:$AE$8</c:f>
              <c:strCache>
                <c:ptCount val="4"/>
                <c:pt idx="0">
                  <c:v>S1. Public health risk (PH)</c:v>
                </c:pt>
                <c:pt idx="1">
                  <c:v>S2. Public awareness (PA)</c:v>
                </c:pt>
                <c:pt idx="2">
                  <c:v>S3. Aesthetics (AES)</c:v>
                </c:pt>
                <c:pt idx="3">
                  <c:v>S4. Public acceptance (PACC)</c:v>
                </c:pt>
              </c:strCache>
            </c:strRef>
          </c:cat>
          <c:val>
            <c:numRef>
              <c:f>'SOC-RES'!$AF$5:$AF$8</c:f>
              <c:numCache>
                <c:formatCode>0</c:formatCode>
                <c:ptCount val="4"/>
                <c:pt idx="0">
                  <c:v>0</c:v>
                </c:pt>
                <c:pt idx="1">
                  <c:v>0</c:v>
                </c:pt>
                <c:pt idx="2">
                  <c:v>0</c:v>
                </c:pt>
                <c:pt idx="3">
                  <c:v>0</c:v>
                </c:pt>
              </c:numCache>
            </c:numRef>
          </c:val>
          <c:extLst>
            <c:ext xmlns:c16="http://schemas.microsoft.com/office/drawing/2014/chart" uri="{C3380CC4-5D6E-409C-BE32-E72D297353CC}">
              <c16:uniqueId val="{00000000-5D53-435E-9647-A04EF3B975DF}"/>
            </c:ext>
          </c:extLst>
        </c:ser>
        <c:dLbls>
          <c:showLegendKey val="0"/>
          <c:showVal val="0"/>
          <c:showCatName val="0"/>
          <c:showSerName val="0"/>
          <c:showPercent val="0"/>
          <c:showBubbleSize val="0"/>
        </c:dLbls>
        <c:axId val="517468928"/>
        <c:axId val="517465976"/>
      </c:radarChart>
      <c:catAx>
        <c:axId val="51746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sv-SE"/>
          </a:p>
        </c:txPr>
        <c:crossAx val="517465976"/>
        <c:crosses val="autoZero"/>
        <c:auto val="1"/>
        <c:lblAlgn val="ctr"/>
        <c:lblOffset val="100"/>
        <c:noMultiLvlLbl val="0"/>
      </c:catAx>
      <c:valAx>
        <c:axId val="517465976"/>
        <c:scaling>
          <c:orientation val="minMax"/>
          <c:max val="4"/>
        </c:scaling>
        <c:delete val="0"/>
        <c:axPos val="l"/>
        <c:majorGridlines>
          <c:spPr>
            <a:ln w="9525" cap="flat" cmpd="sng" algn="ctr">
              <a:solidFill>
                <a:schemeClr val="tx1"/>
              </a:solidFill>
              <a:prstDash val="solid"/>
              <a:round/>
            </a:ln>
            <a:effectLst>
              <a:softEdge rad="0"/>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v-SE"/>
          </a:p>
        </c:txPr>
        <c:crossAx val="517468928"/>
        <c:crosses val="autoZero"/>
        <c:crossBetween val="between"/>
        <c:min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8.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9.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xml><?xml version="1.0" encoding="utf-8"?>
<cs:chartStyle xmlns:cs="http://schemas.microsoft.com/office/drawing/2012/chartStyle" xmlns:a="http://schemas.openxmlformats.org/drawingml/2006/main" id="30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4.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6.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8.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chart" Target="../charts/chart9.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chart" Target="../charts/chart23.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twoCellAnchor editAs="oneCell">
    <xdr:from>
      <xdr:col>20</xdr:col>
      <xdr:colOff>190500</xdr:colOff>
      <xdr:row>3</xdr:row>
      <xdr:rowOff>222250</xdr:rowOff>
    </xdr:from>
    <xdr:to>
      <xdr:col>33</xdr:col>
      <xdr:colOff>333375</xdr:colOff>
      <xdr:row>16</xdr:row>
      <xdr:rowOff>365377</xdr:rowOff>
    </xdr:to>
    <xdr:pic>
      <xdr:nvPicPr>
        <xdr:cNvPr id="3" name="Picture 2">
          <a:extLst>
            <a:ext uri="{FF2B5EF4-FFF2-40B4-BE49-F238E27FC236}">
              <a16:creationId xmlns:a16="http://schemas.microsoft.com/office/drawing/2014/main" id="{C372BF83-5388-4B71-A1C3-85F16F93C7DA}"/>
            </a:ext>
          </a:extLst>
        </xdr:cNvPr>
        <xdr:cNvPicPr>
          <a:picLocks noChangeAspect="1"/>
        </xdr:cNvPicPr>
      </xdr:nvPicPr>
      <xdr:blipFill rotWithShape="1">
        <a:blip xmlns:r="http://schemas.openxmlformats.org/officeDocument/2006/relationships" r:embed="rId1"/>
        <a:srcRect l="12399" r="14367" b="-1401"/>
        <a:stretch/>
      </xdr:blipFill>
      <xdr:spPr>
        <a:xfrm>
          <a:off x="12604750" y="714375"/>
          <a:ext cx="7747000" cy="61280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29</xdr:col>
      <xdr:colOff>11905</xdr:colOff>
      <xdr:row>10</xdr:row>
      <xdr:rowOff>7143</xdr:rowOff>
    </xdr:from>
    <xdr:to>
      <xdr:col>36</xdr:col>
      <xdr:colOff>172357</xdr:colOff>
      <xdr:row>21</xdr:row>
      <xdr:rowOff>0</xdr:rowOff>
    </xdr:to>
    <xdr:graphicFrame macro="">
      <xdr:nvGraphicFramePr>
        <xdr:cNvPr id="4" name="Chart 3">
          <a:extLst>
            <a:ext uri="{FF2B5EF4-FFF2-40B4-BE49-F238E27FC236}">
              <a16:creationId xmlns:a16="http://schemas.microsoft.com/office/drawing/2014/main" id="{7B920FF9-94E5-4530-9336-537613E2C9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565262</xdr:colOff>
      <xdr:row>10</xdr:row>
      <xdr:rowOff>16214</xdr:rowOff>
    </xdr:from>
    <xdr:to>
      <xdr:col>43</xdr:col>
      <xdr:colOff>145143</xdr:colOff>
      <xdr:row>20</xdr:row>
      <xdr:rowOff>190499</xdr:rowOff>
    </xdr:to>
    <xdr:graphicFrame macro="">
      <xdr:nvGraphicFramePr>
        <xdr:cNvPr id="6" name="Chart 5">
          <a:extLst>
            <a:ext uri="{FF2B5EF4-FFF2-40B4-BE49-F238E27FC236}">
              <a16:creationId xmlns:a16="http://schemas.microsoft.com/office/drawing/2014/main" id="{B39A86A0-58DC-470C-BE5A-06E0E51A1E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463774</xdr:colOff>
      <xdr:row>10</xdr:row>
      <xdr:rowOff>28122</xdr:rowOff>
    </xdr:from>
    <xdr:to>
      <xdr:col>49</xdr:col>
      <xdr:colOff>72571</xdr:colOff>
      <xdr:row>20</xdr:row>
      <xdr:rowOff>163286</xdr:rowOff>
    </xdr:to>
    <xdr:graphicFrame macro="">
      <xdr:nvGraphicFramePr>
        <xdr:cNvPr id="8" name="Chart 7">
          <a:extLst>
            <a:ext uri="{FF2B5EF4-FFF2-40B4-BE49-F238E27FC236}">
              <a16:creationId xmlns:a16="http://schemas.microsoft.com/office/drawing/2014/main" id="{969516DB-44AD-48E6-8CEA-52EFB31A4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49</xdr:col>
      <xdr:colOff>362858</xdr:colOff>
      <xdr:row>10</xdr:row>
      <xdr:rowOff>21316</xdr:rowOff>
    </xdr:from>
    <xdr:to>
      <xdr:col>54</xdr:col>
      <xdr:colOff>226785</xdr:colOff>
      <xdr:row>20</xdr:row>
      <xdr:rowOff>163285</xdr:rowOff>
    </xdr:to>
    <xdr:graphicFrame macro="">
      <xdr:nvGraphicFramePr>
        <xdr:cNvPr id="9" name="Chart 8">
          <a:extLst>
            <a:ext uri="{FF2B5EF4-FFF2-40B4-BE49-F238E27FC236}">
              <a16:creationId xmlns:a16="http://schemas.microsoft.com/office/drawing/2014/main" id="{2A6DF704-B456-42F1-9A62-C0CAC80AC7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25</xdr:col>
      <xdr:colOff>132668</xdr:colOff>
      <xdr:row>11</xdr:row>
      <xdr:rowOff>24719</xdr:rowOff>
    </xdr:from>
    <xdr:to>
      <xdr:col>30</xdr:col>
      <xdr:colOff>625929</xdr:colOff>
      <xdr:row>22</xdr:row>
      <xdr:rowOff>41388</xdr:rowOff>
    </xdr:to>
    <xdr:graphicFrame macro="">
      <xdr:nvGraphicFramePr>
        <xdr:cNvPr id="2" name="Chart 1">
          <a:extLst>
            <a:ext uri="{FF2B5EF4-FFF2-40B4-BE49-F238E27FC236}">
              <a16:creationId xmlns:a16="http://schemas.microsoft.com/office/drawing/2014/main" id="{6FF1FFA9-9C1D-4F2A-952D-DFBBF0F23A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20976</xdr:colOff>
      <xdr:row>11</xdr:row>
      <xdr:rowOff>25284</xdr:rowOff>
    </xdr:from>
    <xdr:to>
      <xdr:col>35</xdr:col>
      <xdr:colOff>453572</xdr:colOff>
      <xdr:row>22</xdr:row>
      <xdr:rowOff>36284</xdr:rowOff>
    </xdr:to>
    <xdr:graphicFrame macro="">
      <xdr:nvGraphicFramePr>
        <xdr:cNvPr id="3" name="Chart 2">
          <a:extLst>
            <a:ext uri="{FF2B5EF4-FFF2-40B4-BE49-F238E27FC236}">
              <a16:creationId xmlns:a16="http://schemas.microsoft.com/office/drawing/2014/main" id="{FB987DB5-DCCF-4494-A58C-A01458C909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36</xdr:col>
      <xdr:colOff>18143</xdr:colOff>
      <xdr:row>11</xdr:row>
      <xdr:rowOff>45357</xdr:rowOff>
    </xdr:from>
    <xdr:to>
      <xdr:col>41</xdr:col>
      <xdr:colOff>498929</xdr:colOff>
      <xdr:row>22</xdr:row>
      <xdr:rowOff>45357</xdr:rowOff>
    </xdr:to>
    <xdr:graphicFrame macro="">
      <xdr:nvGraphicFramePr>
        <xdr:cNvPr id="5" name="Chart 4">
          <a:extLst>
            <a:ext uri="{FF2B5EF4-FFF2-40B4-BE49-F238E27FC236}">
              <a16:creationId xmlns:a16="http://schemas.microsoft.com/office/drawing/2014/main" id="{9D8AFDD2-08F6-486F-A4FC-F638EE3714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41</xdr:col>
      <xdr:colOff>598715</xdr:colOff>
      <xdr:row>11</xdr:row>
      <xdr:rowOff>54427</xdr:rowOff>
    </xdr:from>
    <xdr:to>
      <xdr:col>46</xdr:col>
      <xdr:colOff>526143</xdr:colOff>
      <xdr:row>22</xdr:row>
      <xdr:rowOff>36285</xdr:rowOff>
    </xdr:to>
    <xdr:graphicFrame macro="">
      <xdr:nvGraphicFramePr>
        <xdr:cNvPr id="6" name="Chart 5">
          <a:extLst>
            <a:ext uri="{FF2B5EF4-FFF2-40B4-BE49-F238E27FC236}">
              <a16:creationId xmlns:a16="http://schemas.microsoft.com/office/drawing/2014/main" id="{BE7DC84D-BC93-4BC0-947C-9EE120B5FB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18142</xdr:colOff>
      <xdr:row>11</xdr:row>
      <xdr:rowOff>36286</xdr:rowOff>
    </xdr:from>
    <xdr:to>
      <xdr:col>51</xdr:col>
      <xdr:colOff>517071</xdr:colOff>
      <xdr:row>22</xdr:row>
      <xdr:rowOff>45357</xdr:rowOff>
    </xdr:to>
    <xdr:graphicFrame macro="">
      <xdr:nvGraphicFramePr>
        <xdr:cNvPr id="7" name="Chart 6">
          <a:extLst>
            <a:ext uri="{FF2B5EF4-FFF2-40B4-BE49-F238E27FC236}">
              <a16:creationId xmlns:a16="http://schemas.microsoft.com/office/drawing/2014/main" id="{64D3092C-98EF-44DE-9FCB-4B9651B4D0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27</xdr:col>
      <xdr:colOff>23810</xdr:colOff>
      <xdr:row>10</xdr:row>
      <xdr:rowOff>42862</xdr:rowOff>
    </xdr:from>
    <xdr:to>
      <xdr:col>31</xdr:col>
      <xdr:colOff>562429</xdr:colOff>
      <xdr:row>21</xdr:row>
      <xdr:rowOff>59531</xdr:rowOff>
    </xdr:to>
    <xdr:graphicFrame macro="">
      <xdr:nvGraphicFramePr>
        <xdr:cNvPr id="2" name="Chart 1">
          <a:extLst>
            <a:ext uri="{FF2B5EF4-FFF2-40B4-BE49-F238E27FC236}">
              <a16:creationId xmlns:a16="http://schemas.microsoft.com/office/drawing/2014/main" id="{613B3869-7918-46A4-A3C5-354DB8DE4E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649740</xdr:colOff>
      <xdr:row>10</xdr:row>
      <xdr:rowOff>60439</xdr:rowOff>
    </xdr:from>
    <xdr:to>
      <xdr:col>35</xdr:col>
      <xdr:colOff>553358</xdr:colOff>
      <xdr:row>21</xdr:row>
      <xdr:rowOff>0</xdr:rowOff>
    </xdr:to>
    <xdr:graphicFrame macro="">
      <xdr:nvGraphicFramePr>
        <xdr:cNvPr id="3" name="Chart 2">
          <a:extLst>
            <a:ext uri="{FF2B5EF4-FFF2-40B4-BE49-F238E27FC236}">
              <a16:creationId xmlns:a16="http://schemas.microsoft.com/office/drawing/2014/main" id="{07025F75-2D5C-435A-8FBF-4249DAB803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44</xdr:col>
      <xdr:colOff>27214</xdr:colOff>
      <xdr:row>10</xdr:row>
      <xdr:rowOff>36286</xdr:rowOff>
    </xdr:from>
    <xdr:to>
      <xdr:col>48</xdr:col>
      <xdr:colOff>491280</xdr:colOff>
      <xdr:row>21</xdr:row>
      <xdr:rowOff>106239</xdr:rowOff>
    </xdr:to>
    <xdr:graphicFrame macro="">
      <xdr:nvGraphicFramePr>
        <xdr:cNvPr id="6" name="Chart 5">
          <a:extLst>
            <a:ext uri="{FF2B5EF4-FFF2-40B4-BE49-F238E27FC236}">
              <a16:creationId xmlns:a16="http://schemas.microsoft.com/office/drawing/2014/main" id="{7808EB6F-A8D7-43A2-A0E7-240FA61721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384401</xdr:colOff>
      <xdr:row>10</xdr:row>
      <xdr:rowOff>48758</xdr:rowOff>
    </xdr:from>
    <xdr:to>
      <xdr:col>43</xdr:col>
      <xdr:colOff>390072</xdr:colOff>
      <xdr:row>21</xdr:row>
      <xdr:rowOff>135093</xdr:rowOff>
    </xdr:to>
    <xdr:graphicFrame macro="">
      <xdr:nvGraphicFramePr>
        <xdr:cNvPr id="7" name="Chart 6">
          <a:extLst>
            <a:ext uri="{FF2B5EF4-FFF2-40B4-BE49-F238E27FC236}">
              <a16:creationId xmlns:a16="http://schemas.microsoft.com/office/drawing/2014/main" id="{47D258A5-2A77-46B0-BAB3-A27231E5E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23</xdr:col>
      <xdr:colOff>0</xdr:colOff>
      <xdr:row>8</xdr:row>
      <xdr:rowOff>0</xdr:rowOff>
    </xdr:from>
    <xdr:to>
      <xdr:col>27</xdr:col>
      <xdr:colOff>130970</xdr:colOff>
      <xdr:row>8</xdr:row>
      <xdr:rowOff>16669</xdr:rowOff>
    </xdr:to>
    <xdr:graphicFrame macro="">
      <xdr:nvGraphicFramePr>
        <xdr:cNvPr id="6" name="Chart 5">
          <a:extLst>
            <a:ext uri="{FF2B5EF4-FFF2-40B4-BE49-F238E27FC236}">
              <a16:creationId xmlns:a16="http://schemas.microsoft.com/office/drawing/2014/main" id="{A3C79264-32F2-49E1-95C0-91A0A68DAA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190499</xdr:colOff>
      <xdr:row>12</xdr:row>
      <xdr:rowOff>0</xdr:rowOff>
    </xdr:from>
    <xdr:to>
      <xdr:col>24</xdr:col>
      <xdr:colOff>725715</xdr:colOff>
      <xdr:row>24</xdr:row>
      <xdr:rowOff>15525</xdr:rowOff>
    </xdr:to>
    <xdr:graphicFrame macro="">
      <xdr:nvGraphicFramePr>
        <xdr:cNvPr id="7" name="Chart 6">
          <a:extLst>
            <a:ext uri="{FF2B5EF4-FFF2-40B4-BE49-F238E27FC236}">
              <a16:creationId xmlns:a16="http://schemas.microsoft.com/office/drawing/2014/main" id="{6E4594A5-42DB-4E89-80F7-39D8C0E33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607784</xdr:colOff>
      <xdr:row>11</xdr:row>
      <xdr:rowOff>217714</xdr:rowOff>
    </xdr:from>
    <xdr:to>
      <xdr:col>30</xdr:col>
      <xdr:colOff>90714</xdr:colOff>
      <xdr:row>24</xdr:row>
      <xdr:rowOff>45357</xdr:rowOff>
    </xdr:to>
    <xdr:graphicFrame macro="">
      <xdr:nvGraphicFramePr>
        <xdr:cNvPr id="8" name="Chart 7">
          <a:extLst>
            <a:ext uri="{FF2B5EF4-FFF2-40B4-BE49-F238E27FC236}">
              <a16:creationId xmlns:a16="http://schemas.microsoft.com/office/drawing/2014/main" id="{30B20E2B-4679-4743-A9C4-C422889D5F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607784</xdr:colOff>
      <xdr:row>11</xdr:row>
      <xdr:rowOff>217714</xdr:rowOff>
    </xdr:from>
    <xdr:to>
      <xdr:col>35</xdr:col>
      <xdr:colOff>562429</xdr:colOff>
      <xdr:row>24</xdr:row>
      <xdr:rowOff>63500</xdr:rowOff>
    </xdr:to>
    <xdr:graphicFrame macro="">
      <xdr:nvGraphicFramePr>
        <xdr:cNvPr id="9" name="Chart 8">
          <a:extLst>
            <a:ext uri="{FF2B5EF4-FFF2-40B4-BE49-F238E27FC236}">
              <a16:creationId xmlns:a16="http://schemas.microsoft.com/office/drawing/2014/main" id="{02A41539-7FAA-4B09-97FC-B1EB3B05C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25</xdr:col>
      <xdr:colOff>75404</xdr:colOff>
      <xdr:row>11</xdr:row>
      <xdr:rowOff>99785</xdr:rowOff>
    </xdr:from>
    <xdr:to>
      <xdr:col>30</xdr:col>
      <xdr:colOff>689429</xdr:colOff>
      <xdr:row>22</xdr:row>
      <xdr:rowOff>181428</xdr:rowOff>
    </xdr:to>
    <xdr:graphicFrame macro="">
      <xdr:nvGraphicFramePr>
        <xdr:cNvPr id="2" name="Chart 1">
          <a:extLst>
            <a:ext uri="{FF2B5EF4-FFF2-40B4-BE49-F238E27FC236}">
              <a16:creationId xmlns:a16="http://schemas.microsoft.com/office/drawing/2014/main" id="{F67E4B95-21F5-4A17-B78A-3DCF8CDC23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36</xdr:col>
      <xdr:colOff>156482</xdr:colOff>
      <xdr:row>11</xdr:row>
      <xdr:rowOff>54429</xdr:rowOff>
    </xdr:from>
    <xdr:to>
      <xdr:col>43</xdr:col>
      <xdr:colOff>414452</xdr:colOff>
      <xdr:row>23</xdr:row>
      <xdr:rowOff>9073</xdr:rowOff>
    </xdr:to>
    <xdr:graphicFrame macro="">
      <xdr:nvGraphicFramePr>
        <xdr:cNvPr id="3" name="Chart 2">
          <a:extLst>
            <a:ext uri="{FF2B5EF4-FFF2-40B4-BE49-F238E27FC236}">
              <a16:creationId xmlns:a16="http://schemas.microsoft.com/office/drawing/2014/main" id="{5FE024B1-41FF-4FBD-8699-5A57463BD4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435429</xdr:colOff>
      <xdr:row>11</xdr:row>
      <xdr:rowOff>45357</xdr:rowOff>
    </xdr:from>
    <xdr:to>
      <xdr:col>48</xdr:col>
      <xdr:colOff>208643</xdr:colOff>
      <xdr:row>23</xdr:row>
      <xdr:rowOff>9070</xdr:rowOff>
    </xdr:to>
    <xdr:graphicFrame macro="">
      <xdr:nvGraphicFramePr>
        <xdr:cNvPr id="4" name="Chart 3">
          <a:extLst>
            <a:ext uri="{FF2B5EF4-FFF2-40B4-BE49-F238E27FC236}">
              <a16:creationId xmlns:a16="http://schemas.microsoft.com/office/drawing/2014/main" id="{11AEFFA7-63A6-47F5-A8FE-72E0475032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48</xdr:col>
      <xdr:colOff>244929</xdr:colOff>
      <xdr:row>11</xdr:row>
      <xdr:rowOff>48533</xdr:rowOff>
    </xdr:from>
    <xdr:to>
      <xdr:col>53</xdr:col>
      <xdr:colOff>-1</xdr:colOff>
      <xdr:row>22</xdr:row>
      <xdr:rowOff>190501</xdr:rowOff>
    </xdr:to>
    <xdr:graphicFrame macro="">
      <xdr:nvGraphicFramePr>
        <xdr:cNvPr id="5" name="Chart 4">
          <a:extLst>
            <a:ext uri="{FF2B5EF4-FFF2-40B4-BE49-F238E27FC236}">
              <a16:creationId xmlns:a16="http://schemas.microsoft.com/office/drawing/2014/main" id="{23EB4F13-A49F-48B4-86BC-0354E669AA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31</xdr:col>
      <xdr:colOff>51024</xdr:colOff>
      <xdr:row>11</xdr:row>
      <xdr:rowOff>84249</xdr:rowOff>
    </xdr:from>
    <xdr:to>
      <xdr:col>36</xdr:col>
      <xdr:colOff>81642</xdr:colOff>
      <xdr:row>23</xdr:row>
      <xdr:rowOff>9071</xdr:rowOff>
    </xdr:to>
    <xdr:graphicFrame macro="">
      <xdr:nvGraphicFramePr>
        <xdr:cNvPr id="7" name="Chart 6">
          <a:extLst>
            <a:ext uri="{FF2B5EF4-FFF2-40B4-BE49-F238E27FC236}">
              <a16:creationId xmlns:a16="http://schemas.microsoft.com/office/drawing/2014/main" id="{8EC47F48-05B5-4E18-9A9A-3D920E7761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9</xdr:col>
      <xdr:colOff>158750</xdr:colOff>
      <xdr:row>9</xdr:row>
      <xdr:rowOff>31750</xdr:rowOff>
    </xdr:from>
    <xdr:to>
      <xdr:col>15</xdr:col>
      <xdr:colOff>52918</xdr:colOff>
      <xdr:row>13</xdr:row>
      <xdr:rowOff>465667</xdr:rowOff>
    </xdr:to>
    <xdr:graphicFrame macro="">
      <xdr:nvGraphicFramePr>
        <xdr:cNvPr id="3" name="Chart 2">
          <a:extLst>
            <a:ext uri="{FF2B5EF4-FFF2-40B4-BE49-F238E27FC236}">
              <a16:creationId xmlns:a16="http://schemas.microsoft.com/office/drawing/2014/main" id="{3C75C451-1F68-4C7E-90FE-293CB33E5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539750</xdr:colOff>
      <xdr:row>8</xdr:row>
      <xdr:rowOff>63500</xdr:rowOff>
    </xdr:from>
    <xdr:to>
      <xdr:col>19</xdr:col>
      <xdr:colOff>285750</xdr:colOff>
      <xdr:row>13</xdr:row>
      <xdr:rowOff>292440</xdr:rowOff>
    </xdr:to>
    <xdr:pic>
      <xdr:nvPicPr>
        <xdr:cNvPr id="4" name="Picture 3">
          <a:extLst>
            <a:ext uri="{FF2B5EF4-FFF2-40B4-BE49-F238E27FC236}">
              <a16:creationId xmlns:a16="http://schemas.microsoft.com/office/drawing/2014/main" id="{EF02D2D0-DFD0-4809-82E5-1AB689E2121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413" r="23927"/>
        <a:stretch/>
      </xdr:blipFill>
      <xdr:spPr>
        <a:xfrm>
          <a:off x="13790083" y="2561167"/>
          <a:ext cx="4487334" cy="43776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95058</xdr:colOff>
      <xdr:row>0</xdr:row>
      <xdr:rowOff>95250</xdr:rowOff>
    </xdr:from>
    <xdr:to>
      <xdr:col>6</xdr:col>
      <xdr:colOff>31750</xdr:colOff>
      <xdr:row>10</xdr:row>
      <xdr:rowOff>546100</xdr:rowOff>
    </xdr:to>
    <xdr:graphicFrame macro="">
      <xdr:nvGraphicFramePr>
        <xdr:cNvPr id="2" name="Chart 1">
          <a:extLst>
            <a:ext uri="{FF2B5EF4-FFF2-40B4-BE49-F238E27FC236}">
              <a16:creationId xmlns:a16="http://schemas.microsoft.com/office/drawing/2014/main" id="{67D5275B-6056-4D51-9E87-7F1B5FC314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337472</xdr:colOff>
      <xdr:row>10</xdr:row>
      <xdr:rowOff>665830</xdr:rowOff>
    </xdr:from>
    <xdr:to>
      <xdr:col>19</xdr:col>
      <xdr:colOff>508306</xdr:colOff>
      <xdr:row>13</xdr:row>
      <xdr:rowOff>783747</xdr:rowOff>
    </xdr:to>
    <xdr:graphicFrame macro="">
      <xdr:nvGraphicFramePr>
        <xdr:cNvPr id="3" name="Chart 2">
          <a:extLst>
            <a:ext uri="{FF2B5EF4-FFF2-40B4-BE49-F238E27FC236}">
              <a16:creationId xmlns:a16="http://schemas.microsoft.com/office/drawing/2014/main" id="{3960CEFD-62BC-4ECD-8BE8-677F2D2651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555653</xdr:colOff>
      <xdr:row>10</xdr:row>
      <xdr:rowOff>651877</xdr:rowOff>
    </xdr:from>
    <xdr:to>
      <xdr:col>25</xdr:col>
      <xdr:colOff>114165</xdr:colOff>
      <xdr:row>13</xdr:row>
      <xdr:rowOff>769794</xdr:rowOff>
    </xdr:to>
    <xdr:graphicFrame macro="">
      <xdr:nvGraphicFramePr>
        <xdr:cNvPr id="4" name="Chart 3">
          <a:extLst>
            <a:ext uri="{FF2B5EF4-FFF2-40B4-BE49-F238E27FC236}">
              <a16:creationId xmlns:a16="http://schemas.microsoft.com/office/drawing/2014/main" id="{275B3DEF-94CA-416A-86C4-616C2F30CA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51570</xdr:colOff>
      <xdr:row>10</xdr:row>
      <xdr:rowOff>660306</xdr:rowOff>
    </xdr:from>
    <xdr:to>
      <xdr:col>3</xdr:col>
      <xdr:colOff>878570</xdr:colOff>
      <xdr:row>13</xdr:row>
      <xdr:rowOff>778223</xdr:rowOff>
    </xdr:to>
    <xdr:graphicFrame macro="">
      <xdr:nvGraphicFramePr>
        <xdr:cNvPr id="5" name="Chart 4">
          <a:extLst>
            <a:ext uri="{FF2B5EF4-FFF2-40B4-BE49-F238E27FC236}">
              <a16:creationId xmlns:a16="http://schemas.microsoft.com/office/drawing/2014/main" id="{4BCE7354-4EAF-4BBA-B907-F6464EB92F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940625</xdr:colOff>
      <xdr:row>10</xdr:row>
      <xdr:rowOff>682336</xdr:rowOff>
    </xdr:from>
    <xdr:to>
      <xdr:col>9</xdr:col>
      <xdr:colOff>77315</xdr:colOff>
      <xdr:row>13</xdr:row>
      <xdr:rowOff>800253</xdr:rowOff>
    </xdr:to>
    <xdr:graphicFrame macro="">
      <xdr:nvGraphicFramePr>
        <xdr:cNvPr id="6" name="Chart 5">
          <a:extLst>
            <a:ext uri="{FF2B5EF4-FFF2-40B4-BE49-F238E27FC236}">
              <a16:creationId xmlns:a16="http://schemas.microsoft.com/office/drawing/2014/main" id="{2495B0E2-A52A-43FE-AD98-831A484656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132967</xdr:colOff>
      <xdr:row>10</xdr:row>
      <xdr:rowOff>671491</xdr:rowOff>
    </xdr:from>
    <xdr:to>
      <xdr:col>14</xdr:col>
      <xdr:colOff>303800</xdr:colOff>
      <xdr:row>13</xdr:row>
      <xdr:rowOff>789408</xdr:rowOff>
    </xdr:to>
    <xdr:graphicFrame macro="">
      <xdr:nvGraphicFramePr>
        <xdr:cNvPr id="7" name="Chart 6">
          <a:extLst>
            <a:ext uri="{FF2B5EF4-FFF2-40B4-BE49-F238E27FC236}">
              <a16:creationId xmlns:a16="http://schemas.microsoft.com/office/drawing/2014/main" id="{9E130CBE-1392-4A54-A897-3FEBA1A1D1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rageda/Box/4.%20FRAMEWORK%20PAPER/EXCEL%20TOOL/Copy%20of%20Kopia%20av%20Excel%20tool_191101_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CORE"/>
      <sheetName val="TEC"/>
      <sheetName val="T"/>
      <sheetName val="ENV"/>
      <sheetName val="EN"/>
      <sheetName val="ECO"/>
      <sheetName val="EC"/>
      <sheetName val="INST"/>
      <sheetName val="I"/>
      <sheetName val="SOC"/>
      <sheetName val="S"/>
      <sheetName val="Blad1"/>
    </sheetNames>
    <sheetDataSet>
      <sheetData sheetId="0"/>
      <sheetData sheetId="1"/>
      <sheetData sheetId="2">
        <row r="31">
          <cell r="C31" t="str">
            <v>How often is sewage released from the sewer network because of…</v>
          </cell>
        </row>
      </sheetData>
      <sheetData sheetId="3"/>
      <sheetData sheetId="4">
        <row r="21">
          <cell r="D21" t="str">
            <v>Are the concentration of … in the effluent comply with the limits to avoid eutrophication (XXmg/L for TN; XX mg/L for TP)?</v>
          </cell>
        </row>
      </sheetData>
      <sheetData sheetId="5"/>
      <sheetData sheetId="6">
        <row r="13">
          <cell r="D13" t="str">
            <v>Does the utility have the financial resources to implement an optimal operation and maintenance of the WWTP?</v>
          </cell>
        </row>
      </sheetData>
      <sheetData sheetId="7"/>
      <sheetData sheetId="8">
        <row r="37">
          <cell r="D37" t="str">
            <v>Are there interactions between the wastewater utility and customers to promote their participation?</v>
          </cell>
        </row>
      </sheetData>
      <sheetData sheetId="9"/>
      <sheetData sheetId="10">
        <row r="23">
          <cell r="A23">
            <v>0</v>
          </cell>
        </row>
      </sheetData>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91A55-33F4-48CC-9BFC-15AA40C57A86}">
  <sheetPr>
    <tabColor rgb="FF002060"/>
  </sheetPr>
  <dimension ref="B1:T63"/>
  <sheetViews>
    <sheetView tabSelected="1" zoomScale="80" zoomScaleNormal="80" workbookViewId="0">
      <selection activeCell="B4" sqref="B4:T4"/>
    </sheetView>
  </sheetViews>
  <sheetFormatPr defaultColWidth="9.140625" defaultRowHeight="15" x14ac:dyDescent="0.25"/>
  <cols>
    <col min="1" max="1" width="5.42578125" style="298" customWidth="1"/>
    <col min="2" max="2" width="7.140625" style="298" customWidth="1"/>
    <col min="3" max="9" width="9.140625" style="298"/>
    <col min="10" max="10" width="11.42578125" style="298" customWidth="1"/>
    <col min="11" max="19" width="9.140625" style="298"/>
    <col min="20" max="20" width="17.28515625" style="298" customWidth="1"/>
    <col min="21" max="21" width="5.42578125" style="298" customWidth="1"/>
    <col min="22" max="16384" width="9.140625" style="298"/>
  </cols>
  <sheetData>
    <row r="1" spans="2:20" ht="5.25" customHeight="1" x14ac:dyDescent="0.25"/>
    <row r="2" spans="2:20" ht="5.25" customHeight="1" x14ac:dyDescent="0.25">
      <c r="B2" s="730"/>
      <c r="C2" s="730"/>
      <c r="D2" s="730"/>
      <c r="E2" s="730"/>
      <c r="F2" s="730"/>
      <c r="G2" s="730"/>
      <c r="H2" s="730"/>
      <c r="I2" s="730"/>
      <c r="J2" s="730"/>
      <c r="K2" s="730"/>
      <c r="L2" s="730"/>
      <c r="M2" s="730"/>
      <c r="N2" s="730"/>
      <c r="O2" s="730"/>
      <c r="P2" s="730"/>
      <c r="Q2" s="730"/>
      <c r="R2" s="730"/>
      <c r="S2" s="730"/>
      <c r="T2" s="730"/>
    </row>
    <row r="3" spans="2:20" ht="28.5" customHeight="1" x14ac:dyDescent="0.25">
      <c r="B3" s="731" t="s">
        <v>550</v>
      </c>
      <c r="C3" s="731"/>
      <c r="D3" s="731"/>
      <c r="E3" s="731"/>
      <c r="F3" s="731"/>
      <c r="G3" s="731"/>
      <c r="H3" s="731"/>
      <c r="I3" s="731"/>
      <c r="J3" s="731"/>
      <c r="K3" s="731"/>
      <c r="L3" s="731"/>
      <c r="M3" s="731"/>
      <c r="N3" s="731"/>
      <c r="O3" s="731"/>
      <c r="P3" s="731"/>
      <c r="Q3" s="731"/>
      <c r="R3" s="731"/>
      <c r="S3" s="731"/>
      <c r="T3" s="731"/>
    </row>
    <row r="4" spans="2:20" ht="88.5" customHeight="1" x14ac:dyDescent="0.25">
      <c r="B4" s="739" t="s">
        <v>572</v>
      </c>
      <c r="C4" s="739"/>
      <c r="D4" s="739"/>
      <c r="E4" s="739"/>
      <c r="F4" s="739"/>
      <c r="G4" s="739"/>
      <c r="H4" s="739"/>
      <c r="I4" s="739"/>
      <c r="J4" s="739"/>
      <c r="K4" s="739"/>
      <c r="L4" s="739"/>
      <c r="M4" s="739"/>
      <c r="N4" s="739"/>
      <c r="O4" s="739"/>
      <c r="P4" s="739"/>
      <c r="Q4" s="739"/>
      <c r="R4" s="739"/>
      <c r="S4" s="739"/>
      <c r="T4" s="739"/>
    </row>
    <row r="5" spans="2:20" s="439" customFormat="1" ht="41.25" customHeight="1" thickBot="1" x14ac:dyDescent="0.3">
      <c r="B5" s="732" t="s">
        <v>549</v>
      </c>
      <c r="C5" s="732"/>
      <c r="D5" s="732"/>
      <c r="E5" s="732"/>
      <c r="F5" s="732"/>
      <c r="G5" s="732"/>
      <c r="H5" s="732"/>
      <c r="I5" s="732"/>
      <c r="J5" s="732"/>
      <c r="K5" s="732"/>
      <c r="L5" s="732"/>
      <c r="M5" s="732"/>
      <c r="N5" s="732"/>
      <c r="O5" s="732"/>
      <c r="P5" s="732"/>
      <c r="Q5" s="732"/>
      <c r="R5" s="732"/>
      <c r="S5" s="732"/>
      <c r="T5" s="732"/>
    </row>
    <row r="6" spans="2:20" ht="30" customHeight="1" thickTop="1" x14ac:dyDescent="0.3">
      <c r="B6" s="733" t="s">
        <v>292</v>
      </c>
      <c r="C6" s="734"/>
      <c r="D6" s="734"/>
      <c r="E6" s="734"/>
      <c r="F6" s="734"/>
      <c r="G6" s="734"/>
      <c r="H6" s="734"/>
      <c r="I6" s="734"/>
      <c r="J6" s="734"/>
      <c r="K6" s="734"/>
      <c r="L6" s="734"/>
      <c r="M6" s="734"/>
      <c r="N6" s="734"/>
      <c r="O6" s="734"/>
      <c r="P6" s="734"/>
      <c r="Q6" s="734"/>
      <c r="R6" s="734"/>
      <c r="S6" s="734"/>
      <c r="T6" s="735"/>
    </row>
    <row r="7" spans="2:20" ht="30" customHeight="1" x14ac:dyDescent="0.25">
      <c r="B7" s="736" t="s">
        <v>450</v>
      </c>
      <c r="C7" s="737"/>
      <c r="D7" s="737"/>
      <c r="E7" s="737"/>
      <c r="F7" s="737"/>
      <c r="G7" s="737"/>
      <c r="H7" s="737"/>
      <c r="I7" s="737"/>
      <c r="J7" s="737"/>
      <c r="K7" s="737"/>
      <c r="L7" s="737"/>
      <c r="M7" s="737"/>
      <c r="N7" s="737"/>
      <c r="O7" s="737"/>
      <c r="P7" s="737"/>
      <c r="Q7" s="737"/>
      <c r="R7" s="737"/>
      <c r="S7" s="737"/>
      <c r="T7" s="738"/>
    </row>
    <row r="8" spans="2:20" s="350" customFormat="1" ht="59.1" customHeight="1" x14ac:dyDescent="0.25">
      <c r="B8" s="727" t="s">
        <v>551</v>
      </c>
      <c r="C8" s="728"/>
      <c r="D8" s="728"/>
      <c r="E8" s="728"/>
      <c r="F8" s="728"/>
      <c r="G8" s="728"/>
      <c r="H8" s="728"/>
      <c r="I8" s="728"/>
      <c r="J8" s="728"/>
      <c r="K8" s="728"/>
      <c r="L8" s="728"/>
      <c r="M8" s="728"/>
      <c r="N8" s="728"/>
      <c r="O8" s="728"/>
      <c r="P8" s="728"/>
      <c r="Q8" s="728"/>
      <c r="R8" s="728"/>
      <c r="S8" s="728"/>
      <c r="T8" s="729"/>
    </row>
    <row r="9" spans="2:20" s="350" customFormat="1" ht="40.5" customHeight="1" x14ac:dyDescent="0.25">
      <c r="B9" s="727" t="s">
        <v>552</v>
      </c>
      <c r="C9" s="728"/>
      <c r="D9" s="728"/>
      <c r="E9" s="728"/>
      <c r="F9" s="728"/>
      <c r="G9" s="728"/>
      <c r="H9" s="728"/>
      <c r="I9" s="728"/>
      <c r="J9" s="728"/>
      <c r="K9" s="728"/>
      <c r="L9" s="728"/>
      <c r="M9" s="728"/>
      <c r="N9" s="728"/>
      <c r="O9" s="728"/>
      <c r="P9" s="728"/>
      <c r="Q9" s="728"/>
      <c r="R9" s="728"/>
      <c r="S9" s="728"/>
      <c r="T9" s="729"/>
    </row>
    <row r="10" spans="2:20" s="350" customFormat="1" ht="24" customHeight="1" x14ac:dyDescent="0.2">
      <c r="B10" s="746" t="s">
        <v>451</v>
      </c>
      <c r="C10" s="747"/>
      <c r="D10" s="747"/>
      <c r="E10" s="747"/>
      <c r="F10" s="747"/>
      <c r="G10" s="747"/>
      <c r="H10" s="747"/>
      <c r="I10" s="747"/>
      <c r="J10" s="747"/>
      <c r="K10" s="747"/>
      <c r="L10" s="747"/>
      <c r="M10" s="747"/>
      <c r="N10" s="747"/>
      <c r="O10" s="747"/>
      <c r="P10" s="747"/>
      <c r="Q10" s="747"/>
      <c r="R10" s="747"/>
      <c r="S10" s="747"/>
      <c r="T10" s="748"/>
    </row>
    <row r="11" spans="2:20" s="351" customFormat="1" ht="30" customHeight="1" x14ac:dyDescent="0.25">
      <c r="B11" s="723" t="s">
        <v>553</v>
      </c>
      <c r="C11" s="724"/>
      <c r="D11" s="724"/>
      <c r="E11" s="724"/>
      <c r="F11" s="724"/>
      <c r="G11" s="724"/>
      <c r="H11" s="724"/>
      <c r="I11" s="724"/>
      <c r="J11" s="724"/>
      <c r="K11" s="724"/>
      <c r="L11" s="724"/>
      <c r="M11" s="724"/>
      <c r="N11" s="724"/>
      <c r="O11" s="724"/>
      <c r="P11" s="724"/>
      <c r="Q11" s="724"/>
      <c r="R11" s="724"/>
      <c r="S11" s="724"/>
      <c r="T11" s="725"/>
    </row>
    <row r="12" spans="2:20" s="350" customFormat="1" ht="30" customHeight="1" x14ac:dyDescent="0.25">
      <c r="B12" s="749" t="s">
        <v>554</v>
      </c>
      <c r="C12" s="750"/>
      <c r="D12" s="750"/>
      <c r="E12" s="750"/>
      <c r="F12" s="750"/>
      <c r="G12" s="750"/>
      <c r="H12" s="750"/>
      <c r="I12" s="750"/>
      <c r="J12" s="750"/>
      <c r="K12" s="750"/>
      <c r="L12" s="750"/>
      <c r="M12" s="750"/>
      <c r="N12" s="750"/>
      <c r="O12" s="750"/>
      <c r="P12" s="750"/>
      <c r="Q12" s="750"/>
      <c r="R12" s="750"/>
      <c r="S12" s="750"/>
      <c r="T12" s="751"/>
    </row>
    <row r="13" spans="2:20" ht="30" customHeight="1" x14ac:dyDescent="0.25">
      <c r="B13" s="746" t="s">
        <v>452</v>
      </c>
      <c r="C13" s="747"/>
      <c r="D13" s="747"/>
      <c r="E13" s="747"/>
      <c r="F13" s="747"/>
      <c r="G13" s="747"/>
      <c r="H13" s="747"/>
      <c r="I13" s="747"/>
      <c r="J13" s="747"/>
      <c r="K13" s="747"/>
      <c r="L13" s="747"/>
      <c r="M13" s="747"/>
      <c r="N13" s="747"/>
      <c r="O13" s="747"/>
      <c r="P13" s="747"/>
      <c r="Q13" s="747"/>
      <c r="R13" s="747"/>
      <c r="S13" s="747"/>
      <c r="T13" s="748"/>
    </row>
    <row r="14" spans="2:20" ht="30" customHeight="1" thickBot="1" x14ac:dyDescent="0.3">
      <c r="B14" s="752" t="s">
        <v>453</v>
      </c>
      <c r="C14" s="753"/>
      <c r="D14" s="753"/>
      <c r="E14" s="753"/>
      <c r="F14" s="753"/>
      <c r="G14" s="753"/>
      <c r="H14" s="753"/>
      <c r="I14" s="753"/>
      <c r="J14" s="753"/>
      <c r="K14" s="753"/>
      <c r="L14" s="753"/>
      <c r="M14" s="753"/>
      <c r="N14" s="753"/>
      <c r="O14" s="753"/>
      <c r="P14" s="753"/>
      <c r="Q14" s="753"/>
      <c r="R14" s="753"/>
      <c r="S14" s="753"/>
      <c r="T14" s="754"/>
    </row>
    <row r="15" spans="2:20" ht="8.25" customHeight="1" thickTop="1" thickBot="1" x14ac:dyDescent="0.3"/>
    <row r="16" spans="2:20" ht="30" customHeight="1" thickTop="1" x14ac:dyDescent="0.25">
      <c r="B16" s="755" t="s">
        <v>454</v>
      </c>
      <c r="C16" s="756"/>
      <c r="D16" s="756"/>
      <c r="E16" s="756"/>
      <c r="F16" s="756"/>
      <c r="G16" s="756"/>
      <c r="H16" s="756"/>
      <c r="I16" s="756"/>
      <c r="J16" s="756"/>
      <c r="K16" s="756"/>
      <c r="L16" s="756"/>
      <c r="M16" s="756"/>
      <c r="N16" s="756"/>
      <c r="O16" s="756"/>
      <c r="P16" s="756"/>
      <c r="Q16" s="756"/>
      <c r="R16" s="756"/>
      <c r="S16" s="756"/>
      <c r="T16" s="757"/>
    </row>
    <row r="17" spans="2:20" ht="30" customHeight="1" x14ac:dyDescent="0.25">
      <c r="B17" s="758" t="s">
        <v>455</v>
      </c>
      <c r="C17" s="759"/>
      <c r="D17" s="759"/>
      <c r="E17" s="760"/>
      <c r="F17" s="743"/>
      <c r="G17" s="744"/>
      <c r="H17" s="744"/>
      <c r="I17" s="744"/>
      <c r="J17" s="744"/>
      <c r="K17" s="744"/>
      <c r="L17" s="744"/>
      <c r="M17" s="744"/>
      <c r="N17" s="744"/>
      <c r="O17" s="744"/>
      <c r="P17" s="744"/>
      <c r="Q17" s="744"/>
      <c r="R17" s="744"/>
      <c r="S17" s="744"/>
      <c r="T17" s="745"/>
    </row>
    <row r="18" spans="2:20" ht="30" customHeight="1" x14ac:dyDescent="0.25">
      <c r="B18" s="740" t="s">
        <v>456</v>
      </c>
      <c r="C18" s="741"/>
      <c r="D18" s="741"/>
      <c r="E18" s="742"/>
      <c r="F18" s="743"/>
      <c r="G18" s="744"/>
      <c r="H18" s="744"/>
      <c r="I18" s="744"/>
      <c r="J18" s="744"/>
      <c r="K18" s="744"/>
      <c r="L18" s="744"/>
      <c r="M18" s="744"/>
      <c r="N18" s="744"/>
      <c r="O18" s="744"/>
      <c r="P18" s="744"/>
      <c r="Q18" s="744"/>
      <c r="R18" s="744"/>
      <c r="S18" s="744"/>
      <c r="T18" s="745"/>
    </row>
    <row r="19" spans="2:20" ht="30" customHeight="1" x14ac:dyDescent="0.25">
      <c r="B19" s="740" t="s">
        <v>457</v>
      </c>
      <c r="C19" s="741"/>
      <c r="D19" s="741"/>
      <c r="E19" s="742"/>
      <c r="F19" s="743"/>
      <c r="G19" s="744"/>
      <c r="H19" s="744"/>
      <c r="I19" s="744"/>
      <c r="J19" s="744"/>
      <c r="K19" s="744"/>
      <c r="L19" s="744"/>
      <c r="M19" s="744"/>
      <c r="N19" s="744"/>
      <c r="O19" s="744"/>
      <c r="P19" s="744"/>
      <c r="Q19" s="744"/>
      <c r="R19" s="744"/>
      <c r="S19" s="744"/>
      <c r="T19" s="745"/>
    </row>
    <row r="20" spans="2:20" ht="30" customHeight="1" x14ac:dyDescent="0.25">
      <c r="B20" s="740" t="s">
        <v>458</v>
      </c>
      <c r="C20" s="741"/>
      <c r="D20" s="741"/>
      <c r="E20" s="742"/>
      <c r="F20" s="743"/>
      <c r="G20" s="744"/>
      <c r="H20" s="744"/>
      <c r="I20" s="744"/>
      <c r="J20" s="744"/>
      <c r="K20" s="744"/>
      <c r="L20" s="744"/>
      <c r="M20" s="744"/>
      <c r="N20" s="744"/>
      <c r="O20" s="744"/>
      <c r="P20" s="744"/>
      <c r="Q20" s="744"/>
      <c r="R20" s="744"/>
      <c r="S20" s="744"/>
      <c r="T20" s="745"/>
    </row>
    <row r="21" spans="2:20" ht="30" customHeight="1" x14ac:dyDescent="0.25">
      <c r="B21" s="740" t="s">
        <v>459</v>
      </c>
      <c r="C21" s="741"/>
      <c r="D21" s="741"/>
      <c r="E21" s="742"/>
      <c r="F21" s="743"/>
      <c r="G21" s="744"/>
      <c r="H21" s="744"/>
      <c r="I21" s="744"/>
      <c r="J21" s="744"/>
      <c r="K21" s="744"/>
      <c r="L21" s="744"/>
      <c r="M21" s="744"/>
      <c r="N21" s="744"/>
      <c r="O21" s="744"/>
      <c r="P21" s="744"/>
      <c r="Q21" s="744"/>
      <c r="R21" s="744"/>
      <c r="S21" s="744"/>
      <c r="T21" s="745"/>
    </row>
    <row r="22" spans="2:20" ht="30" customHeight="1" thickBot="1" x14ac:dyDescent="0.3">
      <c r="B22" s="761" t="s">
        <v>460</v>
      </c>
      <c r="C22" s="762"/>
      <c r="D22" s="762"/>
      <c r="E22" s="763"/>
      <c r="F22" s="764"/>
      <c r="G22" s="765"/>
      <c r="H22" s="765"/>
      <c r="I22" s="765"/>
      <c r="J22" s="765"/>
      <c r="K22" s="765"/>
      <c r="L22" s="765"/>
      <c r="M22" s="765"/>
      <c r="N22" s="765"/>
      <c r="O22" s="765"/>
      <c r="P22" s="765"/>
      <c r="Q22" s="765"/>
      <c r="R22" s="765"/>
      <c r="S22" s="765"/>
      <c r="T22" s="766"/>
    </row>
    <row r="23" spans="2:20" ht="30" customHeight="1" thickTop="1" x14ac:dyDescent="0.25"/>
    <row r="24" spans="2:20" ht="30" customHeight="1" x14ac:dyDescent="0.25"/>
    <row r="25" spans="2:20" ht="30" customHeight="1" x14ac:dyDescent="0.25"/>
    <row r="26" spans="2:20" ht="30" customHeight="1" x14ac:dyDescent="0.25"/>
    <row r="27" spans="2:20" ht="30" customHeight="1" x14ac:dyDescent="0.25"/>
    <row r="28" spans="2:20" ht="30" customHeight="1" x14ac:dyDescent="0.25"/>
    <row r="29" spans="2:20" ht="30" customHeight="1" x14ac:dyDescent="0.25"/>
    <row r="30" spans="2:20" ht="30" customHeight="1" x14ac:dyDescent="0.25"/>
    <row r="31" spans="2:20" ht="30" customHeight="1" x14ac:dyDescent="0.25"/>
    <row r="32" spans="2:20"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row r="41" ht="30" customHeight="1" x14ac:dyDescent="0.25"/>
    <row r="42" ht="30" customHeight="1" x14ac:dyDescent="0.25"/>
    <row r="43" ht="30" customHeight="1" x14ac:dyDescent="0.25"/>
    <row r="44" ht="30" customHeight="1" x14ac:dyDescent="0.25"/>
    <row r="45" ht="30" customHeight="1" x14ac:dyDescent="0.25"/>
    <row r="46" ht="30" customHeight="1" x14ac:dyDescent="0.25"/>
    <row r="47" ht="30" customHeight="1" x14ac:dyDescent="0.25"/>
    <row r="48" ht="30" customHeight="1" x14ac:dyDescent="0.25"/>
    <row r="49" ht="30" customHeight="1" x14ac:dyDescent="0.25"/>
    <row r="50" ht="30" customHeight="1" x14ac:dyDescent="0.25"/>
    <row r="51" ht="30" customHeight="1" x14ac:dyDescent="0.25"/>
    <row r="52" ht="30"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30" customHeight="1" x14ac:dyDescent="0.25"/>
  </sheetData>
  <mergeCells count="25">
    <mergeCell ref="B20:E20"/>
    <mergeCell ref="F20:T20"/>
    <mergeCell ref="B21:E21"/>
    <mergeCell ref="F21:T21"/>
    <mergeCell ref="B22:E22"/>
    <mergeCell ref="F22:T22"/>
    <mergeCell ref="B19:E19"/>
    <mergeCell ref="F19:T19"/>
    <mergeCell ref="B9:T9"/>
    <mergeCell ref="B10:T10"/>
    <mergeCell ref="B12:T12"/>
    <mergeCell ref="B13:T13"/>
    <mergeCell ref="B14:T14"/>
    <mergeCell ref="B16:T16"/>
    <mergeCell ref="B17:E17"/>
    <mergeCell ref="F17:T17"/>
    <mergeCell ref="B18:E18"/>
    <mergeCell ref="F18:T18"/>
    <mergeCell ref="B8:T8"/>
    <mergeCell ref="B2:T2"/>
    <mergeCell ref="B3:T3"/>
    <mergeCell ref="B5:T5"/>
    <mergeCell ref="B6:T6"/>
    <mergeCell ref="B7:T7"/>
    <mergeCell ref="B4:T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7C2C4-D112-4618-8905-3DD7C59D12F9}">
  <sheetPr codeName="Sheet1">
    <tabColor rgb="FF002060"/>
  </sheetPr>
  <dimension ref="A1:J85"/>
  <sheetViews>
    <sheetView zoomScaleNormal="100" workbookViewId="0">
      <selection activeCell="D13" sqref="D13"/>
    </sheetView>
  </sheetViews>
  <sheetFormatPr defaultRowHeight="15" x14ac:dyDescent="0.25"/>
  <cols>
    <col min="1" max="1" width="33.42578125" customWidth="1"/>
    <col min="2" max="2" width="7.140625" style="462" bestFit="1" customWidth="1"/>
    <col min="3" max="3" width="21.85546875" customWidth="1"/>
    <col min="4" max="4" width="7.85546875" style="462" bestFit="1" customWidth="1"/>
    <col min="5" max="5" width="36.28515625" customWidth="1"/>
    <col min="6" max="6" width="9.140625" style="462" bestFit="1" customWidth="1"/>
    <col min="7" max="7" width="3.28515625" customWidth="1"/>
    <col min="8" max="8" width="30" customWidth="1"/>
    <col min="9" max="9" width="22.5703125" customWidth="1"/>
    <col min="10" max="10" width="22.42578125" customWidth="1"/>
    <col min="11" max="11" width="16.7109375" customWidth="1"/>
    <col min="12" max="12" width="25.28515625" customWidth="1"/>
  </cols>
  <sheetData>
    <row r="1" spans="1:10" ht="30.75" customHeight="1" thickBot="1" x14ac:dyDescent="0.3">
      <c r="A1" s="767" t="s">
        <v>129</v>
      </c>
      <c r="B1" s="767"/>
      <c r="C1" s="767"/>
      <c r="D1" s="767"/>
      <c r="E1" s="767"/>
      <c r="F1" s="767"/>
      <c r="H1" s="791" t="s">
        <v>447</v>
      </c>
      <c r="I1" s="791"/>
      <c r="J1" s="791"/>
    </row>
    <row r="2" spans="1:10" ht="18" customHeight="1" thickTop="1" thickBot="1" x14ac:dyDescent="0.3">
      <c r="A2" s="135" t="s">
        <v>69</v>
      </c>
      <c r="B2" s="136"/>
      <c r="C2" s="140"/>
      <c r="D2" s="136"/>
      <c r="E2" s="455" t="s">
        <v>70</v>
      </c>
      <c r="F2" s="467">
        <v>1</v>
      </c>
      <c r="H2" s="787" t="s">
        <v>17</v>
      </c>
      <c r="I2" s="788" t="s">
        <v>5</v>
      </c>
      <c r="J2" s="792" t="s">
        <v>291</v>
      </c>
    </row>
    <row r="3" spans="1:10" ht="16.5" thickTop="1" thickBot="1" x14ac:dyDescent="0.3">
      <c r="A3" s="137" t="s">
        <v>54</v>
      </c>
      <c r="B3" s="447" t="s">
        <v>71</v>
      </c>
      <c r="C3" s="141" t="s">
        <v>67</v>
      </c>
      <c r="D3" s="454" t="s">
        <v>72</v>
      </c>
      <c r="E3" s="139" t="s">
        <v>55</v>
      </c>
      <c r="F3" s="456" t="s">
        <v>73</v>
      </c>
      <c r="H3" s="787"/>
      <c r="I3" s="788"/>
      <c r="J3" s="792"/>
    </row>
    <row r="4" spans="1:10" ht="15" customHeight="1" thickTop="1" thickBot="1" x14ac:dyDescent="0.3">
      <c r="A4" s="768" t="s">
        <v>559</v>
      </c>
      <c r="B4" s="769">
        <v>1</v>
      </c>
      <c r="C4" s="445" t="s">
        <v>130</v>
      </c>
      <c r="D4" s="466">
        <v>1</v>
      </c>
      <c r="E4" s="445" t="s">
        <v>76</v>
      </c>
      <c r="F4" s="468">
        <v>1</v>
      </c>
      <c r="H4" s="329" t="s">
        <v>33</v>
      </c>
      <c r="I4" s="330">
        <v>0</v>
      </c>
      <c r="J4" s="331">
        <v>0</v>
      </c>
    </row>
    <row r="5" spans="1:10" ht="15" customHeight="1" thickTop="1" thickBot="1" x14ac:dyDescent="0.3">
      <c r="A5" s="768"/>
      <c r="B5" s="769"/>
      <c r="C5" s="144" t="s">
        <v>74</v>
      </c>
      <c r="D5" s="466">
        <v>1</v>
      </c>
      <c r="E5" s="144" t="s">
        <v>132</v>
      </c>
      <c r="F5" s="468">
        <v>2</v>
      </c>
      <c r="H5" s="332" t="s">
        <v>16</v>
      </c>
      <c r="I5" s="333">
        <v>1</v>
      </c>
      <c r="J5" s="334" t="s">
        <v>290</v>
      </c>
    </row>
    <row r="6" spans="1:10" ht="15" customHeight="1" thickTop="1" thickBot="1" x14ac:dyDescent="0.3">
      <c r="A6" s="768"/>
      <c r="B6" s="769"/>
      <c r="C6" s="144" t="s">
        <v>162</v>
      </c>
      <c r="D6" s="466">
        <v>1</v>
      </c>
      <c r="E6" s="144" t="s">
        <v>351</v>
      </c>
      <c r="F6" s="468">
        <v>1</v>
      </c>
      <c r="H6" s="335" t="s">
        <v>25</v>
      </c>
      <c r="I6" s="336">
        <v>2</v>
      </c>
      <c r="J6" s="337" t="s">
        <v>358</v>
      </c>
    </row>
    <row r="7" spans="1:10" ht="15" customHeight="1" thickTop="1" thickBot="1" x14ac:dyDescent="0.3">
      <c r="A7" s="768"/>
      <c r="B7" s="769"/>
      <c r="C7" s="144" t="s">
        <v>163</v>
      </c>
      <c r="D7" s="466">
        <v>1</v>
      </c>
      <c r="E7" s="453"/>
      <c r="F7" s="456"/>
      <c r="H7" s="338" t="s">
        <v>26</v>
      </c>
      <c r="I7" s="339">
        <v>3</v>
      </c>
      <c r="J7" s="340" t="s">
        <v>288</v>
      </c>
    </row>
    <row r="8" spans="1:10" ht="15" customHeight="1" thickTop="1" thickBot="1" x14ac:dyDescent="0.3">
      <c r="A8" s="768"/>
      <c r="B8" s="769"/>
      <c r="C8" s="446" t="s">
        <v>75</v>
      </c>
      <c r="D8" s="466">
        <v>1</v>
      </c>
      <c r="E8" s="451"/>
      <c r="F8" s="460"/>
      <c r="H8" s="341" t="s">
        <v>27</v>
      </c>
      <c r="I8" s="342">
        <v>4</v>
      </c>
      <c r="J8" s="343" t="s">
        <v>289</v>
      </c>
    </row>
    <row r="9" spans="1:10" ht="16.5" customHeight="1" thickTop="1" thickBot="1" x14ac:dyDescent="0.3">
      <c r="A9" s="768" t="s">
        <v>560</v>
      </c>
      <c r="B9" s="769">
        <v>1</v>
      </c>
      <c r="C9" s="144" t="s">
        <v>77</v>
      </c>
      <c r="D9" s="466">
        <v>1</v>
      </c>
      <c r="E9" s="445" t="s">
        <v>79</v>
      </c>
      <c r="F9" s="468">
        <v>1</v>
      </c>
      <c r="H9" s="156"/>
      <c r="I9" s="156"/>
      <c r="J9" s="156"/>
    </row>
    <row r="10" spans="1:10" ht="16.5" customHeight="1" thickTop="1" thickBot="1" x14ac:dyDescent="0.3">
      <c r="A10" s="768"/>
      <c r="B10" s="769"/>
      <c r="C10" s="144" t="s">
        <v>491</v>
      </c>
      <c r="D10" s="466">
        <v>1</v>
      </c>
      <c r="E10" s="144" t="s">
        <v>80</v>
      </c>
      <c r="F10" s="468">
        <v>1</v>
      </c>
      <c r="H10" s="156"/>
      <c r="I10" s="156"/>
      <c r="J10" s="156"/>
    </row>
    <row r="11" spans="1:10" ht="15" customHeight="1" thickTop="1" thickBot="1" x14ac:dyDescent="0.3">
      <c r="A11" s="768"/>
      <c r="B11" s="769"/>
      <c r="C11" s="144" t="s">
        <v>492</v>
      </c>
      <c r="D11" s="466">
        <v>1</v>
      </c>
      <c r="E11" s="144" t="s">
        <v>361</v>
      </c>
      <c r="F11" s="468">
        <v>1</v>
      </c>
      <c r="H11" s="790" t="s">
        <v>448</v>
      </c>
      <c r="I11" s="790"/>
      <c r="J11" s="790"/>
    </row>
    <row r="12" spans="1:10" ht="15" customHeight="1" thickTop="1" thickBot="1" x14ac:dyDescent="0.3">
      <c r="A12" s="768"/>
      <c r="B12" s="769"/>
      <c r="C12" s="144" t="s">
        <v>493</v>
      </c>
      <c r="D12" s="466">
        <v>1</v>
      </c>
      <c r="E12" s="450"/>
      <c r="F12" s="460"/>
      <c r="H12" s="789" t="s">
        <v>261</v>
      </c>
      <c r="I12" s="789"/>
      <c r="J12" s="789" t="s">
        <v>265</v>
      </c>
    </row>
    <row r="13" spans="1:10" ht="15" customHeight="1" thickTop="1" thickBot="1" x14ac:dyDescent="0.3">
      <c r="A13" s="768"/>
      <c r="B13" s="769"/>
      <c r="C13" s="144" t="s">
        <v>78</v>
      </c>
      <c r="D13" s="466">
        <v>1</v>
      </c>
      <c r="E13" s="451"/>
      <c r="F13" s="460"/>
      <c r="H13" s="789"/>
      <c r="I13" s="789"/>
      <c r="J13" s="789"/>
    </row>
    <row r="14" spans="1:10" ht="15" customHeight="1" thickTop="1" thickBot="1" x14ac:dyDescent="0.3">
      <c r="A14" s="768" t="s">
        <v>561</v>
      </c>
      <c r="B14" s="769">
        <v>1</v>
      </c>
      <c r="C14" s="770" t="s">
        <v>81</v>
      </c>
      <c r="D14" s="773" t="s">
        <v>81</v>
      </c>
      <c r="E14" s="145" t="s">
        <v>82</v>
      </c>
      <c r="F14" s="468">
        <v>2</v>
      </c>
      <c r="H14" s="799" t="s">
        <v>262</v>
      </c>
      <c r="I14" s="799"/>
      <c r="J14" s="327"/>
    </row>
    <row r="15" spans="1:10" ht="15" customHeight="1" thickTop="1" thickBot="1" x14ac:dyDescent="0.3">
      <c r="A15" s="768"/>
      <c r="B15" s="769"/>
      <c r="C15" s="770"/>
      <c r="D15" s="771"/>
      <c r="E15" s="146" t="s">
        <v>164</v>
      </c>
      <c r="F15" s="468">
        <v>2</v>
      </c>
      <c r="H15" s="794" t="s">
        <v>263</v>
      </c>
      <c r="I15" s="794"/>
      <c r="J15" s="328"/>
    </row>
    <row r="16" spans="1:10" ht="15" customHeight="1" thickTop="1" thickBot="1" x14ac:dyDescent="0.3">
      <c r="A16" s="768"/>
      <c r="B16" s="769"/>
      <c r="C16" s="770"/>
      <c r="D16" s="771"/>
      <c r="E16" s="146" t="s">
        <v>166</v>
      </c>
      <c r="F16" s="468">
        <v>1</v>
      </c>
      <c r="H16" s="795" t="s">
        <v>264</v>
      </c>
      <c r="I16" s="795"/>
      <c r="J16" s="345">
        <v>0</v>
      </c>
    </row>
    <row r="17" spans="1:10" ht="15" customHeight="1" thickTop="1" thickBot="1" x14ac:dyDescent="0.3">
      <c r="A17" s="768"/>
      <c r="B17" s="769"/>
      <c r="C17" s="770"/>
      <c r="D17" s="771"/>
      <c r="E17" s="146" t="s">
        <v>167</v>
      </c>
      <c r="F17" s="468">
        <v>2</v>
      </c>
      <c r="H17" s="796" t="s">
        <v>555</v>
      </c>
      <c r="I17" s="796"/>
      <c r="J17" s="346">
        <v>1</v>
      </c>
    </row>
    <row r="18" spans="1:10" ht="15" customHeight="1" thickTop="1" thickBot="1" x14ac:dyDescent="0.3">
      <c r="A18" s="768"/>
      <c r="B18" s="769"/>
      <c r="C18" s="770"/>
      <c r="D18" s="771"/>
      <c r="E18" s="146" t="s">
        <v>168</v>
      </c>
      <c r="F18" s="468">
        <v>1</v>
      </c>
      <c r="H18" s="797" t="s">
        <v>556</v>
      </c>
      <c r="I18" s="797"/>
      <c r="J18" s="347">
        <v>2</v>
      </c>
    </row>
    <row r="19" spans="1:10" ht="15" customHeight="1" thickTop="1" thickBot="1" x14ac:dyDescent="0.3">
      <c r="A19" s="768"/>
      <c r="B19" s="769"/>
      <c r="C19" s="770"/>
      <c r="D19" s="771"/>
      <c r="E19" s="147" t="s">
        <v>169</v>
      </c>
      <c r="F19" s="468">
        <v>1</v>
      </c>
      <c r="H19" s="798" t="s">
        <v>557</v>
      </c>
      <c r="I19" s="798"/>
      <c r="J19" s="348">
        <v>3</v>
      </c>
    </row>
    <row r="20" spans="1:10" ht="15" customHeight="1" thickTop="1" thickBot="1" x14ac:dyDescent="0.3">
      <c r="A20" s="774" t="s">
        <v>562</v>
      </c>
      <c r="B20" s="769">
        <v>1</v>
      </c>
      <c r="C20" s="784" t="s">
        <v>81</v>
      </c>
      <c r="D20" s="772" t="s">
        <v>81</v>
      </c>
      <c r="E20" s="145" t="s">
        <v>83</v>
      </c>
      <c r="F20" s="468">
        <v>2</v>
      </c>
      <c r="H20" s="793" t="s">
        <v>558</v>
      </c>
      <c r="I20" s="793"/>
      <c r="J20" s="349">
        <v>4</v>
      </c>
    </row>
    <row r="21" spans="1:10" ht="15" customHeight="1" thickTop="1" thickBot="1" x14ac:dyDescent="0.3">
      <c r="A21" s="775"/>
      <c r="B21" s="769"/>
      <c r="C21" s="785"/>
      <c r="D21" s="780"/>
      <c r="E21" s="146" t="s">
        <v>165</v>
      </c>
      <c r="F21" s="468">
        <v>1</v>
      </c>
      <c r="H21" s="344"/>
      <c r="I21" s="156"/>
      <c r="J21" s="156"/>
    </row>
    <row r="22" spans="1:10" ht="15" customHeight="1" thickTop="1" thickBot="1" x14ac:dyDescent="0.3">
      <c r="A22" s="775"/>
      <c r="B22" s="769"/>
      <c r="C22" s="785"/>
      <c r="D22" s="780"/>
      <c r="E22" s="146" t="s">
        <v>84</v>
      </c>
      <c r="F22" s="468">
        <v>2</v>
      </c>
      <c r="H22" s="187"/>
      <c r="I22" s="12"/>
      <c r="J22" s="12"/>
    </row>
    <row r="23" spans="1:10" ht="15" customHeight="1" thickTop="1" thickBot="1" x14ac:dyDescent="0.3">
      <c r="A23" s="775"/>
      <c r="B23" s="769"/>
      <c r="C23" s="785"/>
      <c r="D23" s="780"/>
      <c r="E23" s="146" t="s">
        <v>85</v>
      </c>
      <c r="F23" s="468">
        <v>1</v>
      </c>
      <c r="H23" s="187"/>
      <c r="I23" s="12"/>
      <c r="J23" s="12"/>
    </row>
    <row r="24" spans="1:10" ht="15" customHeight="1" thickTop="1" thickBot="1" x14ac:dyDescent="0.3">
      <c r="A24" s="776"/>
      <c r="B24" s="769"/>
      <c r="C24" s="786"/>
      <c r="D24" s="773"/>
      <c r="E24" s="147" t="s">
        <v>191</v>
      </c>
      <c r="F24" s="468">
        <v>1</v>
      </c>
      <c r="H24" s="187"/>
      <c r="I24" s="12"/>
      <c r="J24" s="12"/>
    </row>
    <row r="25" spans="1:10" ht="18" customHeight="1" thickTop="1" thickBot="1" x14ac:dyDescent="0.3">
      <c r="A25" s="135"/>
      <c r="B25" s="448"/>
      <c r="C25" s="148"/>
      <c r="D25" s="143"/>
      <c r="E25" s="455" t="s">
        <v>70</v>
      </c>
      <c r="F25" s="467">
        <v>1</v>
      </c>
      <c r="H25" s="187"/>
    </row>
    <row r="26" spans="1:10" ht="16.5" thickTop="1" thickBot="1" x14ac:dyDescent="0.3">
      <c r="A26" s="137" t="s">
        <v>56</v>
      </c>
      <c r="B26" s="447" t="s">
        <v>71</v>
      </c>
      <c r="C26" s="149" t="s">
        <v>67</v>
      </c>
      <c r="D26" s="454" t="s">
        <v>72</v>
      </c>
      <c r="E26" s="139" t="s">
        <v>55</v>
      </c>
      <c r="F26" s="456" t="s">
        <v>73</v>
      </c>
      <c r="H26" s="187"/>
    </row>
    <row r="27" spans="1:10" ht="16.5" thickTop="1" thickBot="1" x14ac:dyDescent="0.3">
      <c r="A27" s="768" t="s">
        <v>563</v>
      </c>
      <c r="B27" s="769">
        <v>1</v>
      </c>
      <c r="C27" s="445" t="s">
        <v>86</v>
      </c>
      <c r="D27" s="466">
        <v>1</v>
      </c>
      <c r="E27" s="445" t="s">
        <v>88</v>
      </c>
      <c r="F27" s="468">
        <v>1</v>
      </c>
      <c r="H27" s="187"/>
    </row>
    <row r="28" spans="1:10" ht="16.5" thickTop="1" thickBot="1" x14ac:dyDescent="0.3">
      <c r="A28" s="768"/>
      <c r="B28" s="769"/>
      <c r="C28" s="144" t="s">
        <v>87</v>
      </c>
      <c r="D28" s="466">
        <v>1</v>
      </c>
      <c r="E28" s="144" t="s">
        <v>89</v>
      </c>
      <c r="F28" s="468">
        <v>1</v>
      </c>
      <c r="H28" s="187"/>
    </row>
    <row r="29" spans="1:10" ht="16.5" thickTop="1" thickBot="1" x14ac:dyDescent="0.3">
      <c r="A29" s="768"/>
      <c r="B29" s="769"/>
      <c r="C29" s="450"/>
      <c r="D29" s="460"/>
      <c r="E29" s="146" t="s">
        <v>90</v>
      </c>
      <c r="F29" s="468">
        <v>2</v>
      </c>
      <c r="H29" s="187"/>
    </row>
    <row r="30" spans="1:10" ht="16.5" thickTop="1" thickBot="1" x14ac:dyDescent="0.3">
      <c r="A30" s="768"/>
      <c r="B30" s="769"/>
      <c r="C30" s="451"/>
      <c r="D30" s="460"/>
      <c r="E30" s="147" t="s">
        <v>356</v>
      </c>
      <c r="F30" s="468">
        <v>1</v>
      </c>
      <c r="H30" s="187"/>
    </row>
    <row r="31" spans="1:10" ht="16.5" thickTop="1" thickBot="1" x14ac:dyDescent="0.3">
      <c r="A31" s="768" t="s">
        <v>564</v>
      </c>
      <c r="B31" s="769">
        <v>1</v>
      </c>
      <c r="C31" s="445" t="s">
        <v>91</v>
      </c>
      <c r="D31" s="466">
        <v>1</v>
      </c>
      <c r="E31" s="445" t="s">
        <v>93</v>
      </c>
      <c r="F31" s="468">
        <v>1</v>
      </c>
      <c r="H31" s="187"/>
    </row>
    <row r="32" spans="1:10" ht="16.5" thickTop="1" thickBot="1" x14ac:dyDescent="0.3">
      <c r="A32" s="768"/>
      <c r="B32" s="769"/>
      <c r="C32" s="144" t="s">
        <v>92</v>
      </c>
      <c r="D32" s="466">
        <v>1</v>
      </c>
      <c r="E32" s="144" t="s">
        <v>495</v>
      </c>
      <c r="F32" s="468">
        <v>2</v>
      </c>
      <c r="H32" s="187"/>
    </row>
    <row r="33" spans="1:8" ht="16.5" thickTop="1" thickBot="1" x14ac:dyDescent="0.3">
      <c r="A33" s="768"/>
      <c r="B33" s="769"/>
      <c r="C33" s="451"/>
      <c r="D33" s="460"/>
      <c r="E33" s="147" t="s">
        <v>94</v>
      </c>
      <c r="F33" s="468">
        <v>1</v>
      </c>
      <c r="H33" s="187"/>
    </row>
    <row r="34" spans="1:8" ht="16.5" thickTop="1" thickBot="1" x14ac:dyDescent="0.3">
      <c r="A34" s="768" t="s">
        <v>565</v>
      </c>
      <c r="B34" s="769">
        <v>1</v>
      </c>
      <c r="C34" s="144" t="s">
        <v>95</v>
      </c>
      <c r="D34" s="466">
        <v>1</v>
      </c>
      <c r="E34" s="445" t="s">
        <v>97</v>
      </c>
      <c r="F34" s="468">
        <v>1</v>
      </c>
      <c r="H34" s="187"/>
    </row>
    <row r="35" spans="1:8" ht="16.5" thickTop="1" thickBot="1" x14ac:dyDescent="0.3">
      <c r="A35" s="768"/>
      <c r="B35" s="769"/>
      <c r="C35" s="144" t="s">
        <v>96</v>
      </c>
      <c r="D35" s="466">
        <v>1</v>
      </c>
      <c r="E35" s="144" t="s">
        <v>316</v>
      </c>
      <c r="F35" s="468">
        <v>2</v>
      </c>
      <c r="H35" s="187"/>
    </row>
    <row r="36" spans="1:8" ht="16.5" thickTop="1" thickBot="1" x14ac:dyDescent="0.3">
      <c r="A36" s="768"/>
      <c r="B36" s="769"/>
      <c r="C36" s="150"/>
      <c r="D36" s="463"/>
      <c r="E36" s="147" t="s">
        <v>352</v>
      </c>
      <c r="F36" s="468">
        <v>1</v>
      </c>
      <c r="H36" s="187"/>
    </row>
    <row r="37" spans="1:8" ht="16.5" thickTop="1" thickBot="1" x14ac:dyDescent="0.3">
      <c r="A37" s="768" t="s">
        <v>57</v>
      </c>
      <c r="B37" s="769">
        <v>1</v>
      </c>
      <c r="C37" s="770" t="s">
        <v>81</v>
      </c>
      <c r="D37" s="771" t="s">
        <v>81</v>
      </c>
      <c r="E37" s="145" t="s">
        <v>494</v>
      </c>
      <c r="F37" s="468">
        <v>1</v>
      </c>
    </row>
    <row r="38" spans="1:8" ht="16.5" thickTop="1" thickBot="1" x14ac:dyDescent="0.3">
      <c r="A38" s="768"/>
      <c r="B38" s="769"/>
      <c r="C38" s="770"/>
      <c r="D38" s="771"/>
      <c r="E38" s="147" t="s">
        <v>98</v>
      </c>
      <c r="F38" s="468">
        <v>1</v>
      </c>
    </row>
    <row r="39" spans="1:8" ht="16.5" thickTop="1" thickBot="1" x14ac:dyDescent="0.3">
      <c r="A39" s="449" t="s">
        <v>58</v>
      </c>
      <c r="B39" s="469">
        <v>1</v>
      </c>
      <c r="C39" s="452" t="s">
        <v>81</v>
      </c>
      <c r="D39" s="138" t="s">
        <v>81</v>
      </c>
      <c r="E39" s="142" t="s">
        <v>488</v>
      </c>
      <c r="F39" s="461" t="s">
        <v>81</v>
      </c>
    </row>
    <row r="40" spans="1:8" ht="18" customHeight="1" thickTop="1" thickBot="1" x14ac:dyDescent="0.3">
      <c r="A40" s="135" t="s">
        <v>12</v>
      </c>
      <c r="B40" s="448"/>
      <c r="C40" s="151"/>
      <c r="D40" s="136"/>
      <c r="E40" s="455" t="s">
        <v>70</v>
      </c>
      <c r="F40" s="467">
        <v>1</v>
      </c>
    </row>
    <row r="41" spans="1:8" ht="16.5" thickTop="1" thickBot="1" x14ac:dyDescent="0.3">
      <c r="A41" s="137" t="s">
        <v>66</v>
      </c>
      <c r="B41" s="447" t="s">
        <v>71</v>
      </c>
      <c r="C41" s="149" t="s">
        <v>67</v>
      </c>
      <c r="D41" s="138" t="s">
        <v>72</v>
      </c>
      <c r="E41" s="139" t="s">
        <v>55</v>
      </c>
      <c r="F41" s="456" t="s">
        <v>73</v>
      </c>
    </row>
    <row r="42" spans="1:8" ht="16.5" thickTop="1" thickBot="1" x14ac:dyDescent="0.3">
      <c r="A42" s="768" t="s">
        <v>566</v>
      </c>
      <c r="B42" s="769">
        <v>1</v>
      </c>
      <c r="C42" s="770" t="s">
        <v>81</v>
      </c>
      <c r="D42" s="771" t="s">
        <v>81</v>
      </c>
      <c r="E42" s="145" t="s">
        <v>192</v>
      </c>
      <c r="F42" s="468">
        <v>2</v>
      </c>
    </row>
    <row r="43" spans="1:8" ht="16.5" thickTop="1" thickBot="1" x14ac:dyDescent="0.3">
      <c r="A43" s="768"/>
      <c r="B43" s="769"/>
      <c r="C43" s="770"/>
      <c r="D43" s="771"/>
      <c r="E43" s="146" t="s">
        <v>121</v>
      </c>
      <c r="F43" s="468">
        <v>1</v>
      </c>
    </row>
    <row r="44" spans="1:8" ht="16.5" thickTop="1" thickBot="1" x14ac:dyDescent="0.3">
      <c r="A44" s="768"/>
      <c r="B44" s="769"/>
      <c r="C44" s="770"/>
      <c r="D44" s="771"/>
      <c r="E44" s="147" t="s">
        <v>353</v>
      </c>
      <c r="F44" s="468">
        <v>1</v>
      </c>
    </row>
    <row r="45" spans="1:8" ht="16.5" thickTop="1" thickBot="1" x14ac:dyDescent="0.3">
      <c r="A45" s="768" t="s">
        <v>567</v>
      </c>
      <c r="B45" s="769">
        <v>1</v>
      </c>
      <c r="C45" s="770" t="s">
        <v>81</v>
      </c>
      <c r="D45" s="771" t="s">
        <v>81</v>
      </c>
      <c r="E45" s="145" t="s">
        <v>122</v>
      </c>
      <c r="F45" s="468">
        <v>1</v>
      </c>
    </row>
    <row r="46" spans="1:8" ht="16.5" thickTop="1" thickBot="1" x14ac:dyDescent="0.3">
      <c r="A46" s="768"/>
      <c r="B46" s="769"/>
      <c r="C46" s="770"/>
      <c r="D46" s="771"/>
      <c r="E46" s="146" t="s">
        <v>496</v>
      </c>
      <c r="F46" s="468">
        <v>1</v>
      </c>
    </row>
    <row r="47" spans="1:8" ht="16.5" thickTop="1" thickBot="1" x14ac:dyDescent="0.3">
      <c r="A47" s="768"/>
      <c r="B47" s="769"/>
      <c r="C47" s="770"/>
      <c r="D47" s="771"/>
      <c r="E47" s="146" t="s">
        <v>123</v>
      </c>
      <c r="F47" s="468">
        <v>1</v>
      </c>
    </row>
    <row r="48" spans="1:8" ht="16.5" thickTop="1" thickBot="1" x14ac:dyDescent="0.3">
      <c r="A48" s="768"/>
      <c r="B48" s="769"/>
      <c r="C48" s="770"/>
      <c r="D48" s="772"/>
      <c r="E48" s="147" t="s">
        <v>193</v>
      </c>
      <c r="F48" s="468">
        <v>1</v>
      </c>
    </row>
    <row r="49" spans="1:6" ht="16.5" thickTop="1" thickBot="1" x14ac:dyDescent="0.3">
      <c r="A49" s="782" t="s">
        <v>568</v>
      </c>
      <c r="B49" s="769">
        <v>1</v>
      </c>
      <c r="C49" s="144" t="s">
        <v>124</v>
      </c>
      <c r="D49" s="466">
        <v>1</v>
      </c>
      <c r="E49" s="445" t="s">
        <v>127</v>
      </c>
      <c r="F49" s="468">
        <v>1</v>
      </c>
    </row>
    <row r="50" spans="1:6" ht="16.5" thickTop="1" thickBot="1" x14ac:dyDescent="0.3">
      <c r="A50" s="782"/>
      <c r="B50" s="769"/>
      <c r="C50" s="144" t="s">
        <v>125</v>
      </c>
      <c r="D50" s="466">
        <v>1</v>
      </c>
      <c r="E50" s="144" t="s">
        <v>497</v>
      </c>
      <c r="F50" s="468">
        <v>2</v>
      </c>
    </row>
    <row r="51" spans="1:6" ht="16.5" thickTop="1" thickBot="1" x14ac:dyDescent="0.3">
      <c r="A51" s="782"/>
      <c r="B51" s="769"/>
      <c r="C51" s="144" t="s">
        <v>126</v>
      </c>
      <c r="D51" s="466">
        <v>1</v>
      </c>
      <c r="E51" s="446" t="s">
        <v>354</v>
      </c>
      <c r="F51" s="468">
        <v>1</v>
      </c>
    </row>
    <row r="52" spans="1:6" ht="16.5" thickTop="1" thickBot="1" x14ac:dyDescent="0.3">
      <c r="A52" s="782" t="s">
        <v>569</v>
      </c>
      <c r="B52" s="769">
        <v>1</v>
      </c>
      <c r="C52" s="783" t="s">
        <v>81</v>
      </c>
      <c r="D52" s="773" t="s">
        <v>81</v>
      </c>
      <c r="E52" s="145" t="s">
        <v>194</v>
      </c>
      <c r="F52" s="468">
        <v>1</v>
      </c>
    </row>
    <row r="53" spans="1:6" ht="16.5" thickTop="1" thickBot="1" x14ac:dyDescent="0.3">
      <c r="A53" s="782"/>
      <c r="B53" s="769"/>
      <c r="C53" s="783"/>
      <c r="D53" s="771"/>
      <c r="E53" s="146" t="s">
        <v>128</v>
      </c>
      <c r="F53" s="468">
        <v>1</v>
      </c>
    </row>
    <row r="54" spans="1:6" ht="16.5" thickTop="1" thickBot="1" x14ac:dyDescent="0.3">
      <c r="A54" s="782"/>
      <c r="B54" s="769"/>
      <c r="C54" s="783"/>
      <c r="D54" s="771"/>
      <c r="E54" s="147" t="s">
        <v>195</v>
      </c>
      <c r="F54" s="470">
        <v>1</v>
      </c>
    </row>
    <row r="55" spans="1:6" ht="16.5" thickTop="1" thickBot="1" x14ac:dyDescent="0.3">
      <c r="A55" s="135" t="s">
        <v>13</v>
      </c>
      <c r="B55" s="448"/>
      <c r="C55" s="151"/>
      <c r="D55" s="136"/>
      <c r="E55" s="455" t="s">
        <v>70</v>
      </c>
      <c r="F55" s="467">
        <v>1</v>
      </c>
    </row>
    <row r="56" spans="1:6" ht="16.5" thickTop="1" thickBot="1" x14ac:dyDescent="0.3">
      <c r="A56" s="137" t="s">
        <v>59</v>
      </c>
      <c r="B56" s="447" t="s">
        <v>71</v>
      </c>
      <c r="C56" s="152" t="s">
        <v>67</v>
      </c>
      <c r="D56" s="138" t="s">
        <v>72</v>
      </c>
      <c r="E56" s="139" t="s">
        <v>55</v>
      </c>
      <c r="F56" s="456" t="s">
        <v>73</v>
      </c>
    </row>
    <row r="57" spans="1:6" ht="16.5" thickTop="1" thickBot="1" x14ac:dyDescent="0.3">
      <c r="A57" s="768" t="s">
        <v>99</v>
      </c>
      <c r="B57" s="769">
        <v>1</v>
      </c>
      <c r="C57" s="781" t="s">
        <v>81</v>
      </c>
      <c r="D57" s="771" t="s">
        <v>81</v>
      </c>
      <c r="E57" s="145" t="s">
        <v>100</v>
      </c>
      <c r="F57" s="468">
        <v>1</v>
      </c>
    </row>
    <row r="58" spans="1:6" ht="16.5" thickTop="1" thickBot="1" x14ac:dyDescent="0.3">
      <c r="A58" s="768"/>
      <c r="B58" s="769"/>
      <c r="C58" s="781"/>
      <c r="D58" s="771"/>
      <c r="E58" s="146" t="s">
        <v>101</v>
      </c>
      <c r="F58" s="468">
        <v>1</v>
      </c>
    </row>
    <row r="59" spans="1:6" ht="16.5" thickTop="1" thickBot="1" x14ac:dyDescent="0.3">
      <c r="A59" s="768"/>
      <c r="B59" s="769"/>
      <c r="C59" s="781"/>
      <c r="D59" s="771"/>
      <c r="E59" s="147" t="s">
        <v>102</v>
      </c>
      <c r="F59" s="468">
        <v>1</v>
      </c>
    </row>
    <row r="60" spans="1:6" ht="16.5" thickTop="1" thickBot="1" x14ac:dyDescent="0.3">
      <c r="A60" s="768" t="s">
        <v>60</v>
      </c>
      <c r="B60" s="769">
        <v>1</v>
      </c>
      <c r="C60" s="770" t="s">
        <v>81</v>
      </c>
      <c r="D60" s="771" t="s">
        <v>81</v>
      </c>
      <c r="E60" s="145" t="s">
        <v>498</v>
      </c>
      <c r="F60" s="468">
        <v>1</v>
      </c>
    </row>
    <row r="61" spans="1:6" ht="16.5" thickTop="1" thickBot="1" x14ac:dyDescent="0.3">
      <c r="A61" s="768"/>
      <c r="B61" s="769"/>
      <c r="C61" s="770"/>
      <c r="D61" s="771"/>
      <c r="E61" s="146" t="s">
        <v>499</v>
      </c>
      <c r="F61" s="468">
        <v>1</v>
      </c>
    </row>
    <row r="62" spans="1:6" ht="16.5" thickTop="1" thickBot="1" x14ac:dyDescent="0.3">
      <c r="A62" s="768"/>
      <c r="B62" s="769"/>
      <c r="C62" s="770"/>
      <c r="D62" s="771"/>
      <c r="E62" s="147" t="s">
        <v>355</v>
      </c>
      <c r="F62" s="468">
        <v>1</v>
      </c>
    </row>
    <row r="63" spans="1:6" ht="16.5" thickTop="1" thickBot="1" x14ac:dyDescent="0.3">
      <c r="A63" s="768" t="s">
        <v>570</v>
      </c>
      <c r="B63" s="769">
        <v>1</v>
      </c>
      <c r="C63" s="781" t="s">
        <v>81</v>
      </c>
      <c r="D63" s="771" t="s">
        <v>81</v>
      </c>
      <c r="E63" s="145" t="s">
        <v>103</v>
      </c>
      <c r="F63" s="468">
        <v>1</v>
      </c>
    </row>
    <row r="64" spans="1:6" ht="16.5" thickTop="1" thickBot="1" x14ac:dyDescent="0.3">
      <c r="A64" s="768"/>
      <c r="B64" s="769"/>
      <c r="C64" s="781"/>
      <c r="D64" s="771"/>
      <c r="E64" s="146" t="s">
        <v>104</v>
      </c>
      <c r="F64" s="468">
        <v>1</v>
      </c>
    </row>
    <row r="65" spans="1:6" ht="16.5" thickTop="1" thickBot="1" x14ac:dyDescent="0.3">
      <c r="A65" s="768"/>
      <c r="B65" s="769"/>
      <c r="C65" s="781"/>
      <c r="D65" s="771"/>
      <c r="E65" s="147" t="s">
        <v>362</v>
      </c>
      <c r="F65" s="468">
        <v>1</v>
      </c>
    </row>
    <row r="66" spans="1:6" ht="18" customHeight="1" thickTop="1" thickBot="1" x14ac:dyDescent="0.3">
      <c r="A66" s="135" t="s">
        <v>14</v>
      </c>
      <c r="B66" s="448"/>
      <c r="C66" s="151"/>
      <c r="D66" s="136"/>
      <c r="E66" s="455" t="s">
        <v>70</v>
      </c>
      <c r="F66" s="467">
        <v>1</v>
      </c>
    </row>
    <row r="67" spans="1:6" ht="16.5" thickTop="1" thickBot="1" x14ac:dyDescent="0.3">
      <c r="A67" s="137" t="s">
        <v>61</v>
      </c>
      <c r="B67" s="447" t="s">
        <v>71</v>
      </c>
      <c r="C67" s="153" t="s">
        <v>67</v>
      </c>
      <c r="D67" s="138" t="s">
        <v>72</v>
      </c>
      <c r="E67" s="139" t="s">
        <v>55</v>
      </c>
      <c r="F67" s="456" t="s">
        <v>73</v>
      </c>
    </row>
    <row r="68" spans="1:6" ht="16.5" thickTop="1" thickBot="1" x14ac:dyDescent="0.3">
      <c r="A68" s="768" t="s">
        <v>62</v>
      </c>
      <c r="B68" s="769">
        <v>1</v>
      </c>
      <c r="C68" s="781" t="s">
        <v>81</v>
      </c>
      <c r="D68" s="771" t="s">
        <v>81</v>
      </c>
      <c r="E68" s="145" t="s">
        <v>500</v>
      </c>
      <c r="F68" s="468">
        <v>1</v>
      </c>
    </row>
    <row r="69" spans="1:6" ht="16.5" thickTop="1" thickBot="1" x14ac:dyDescent="0.3">
      <c r="A69" s="768"/>
      <c r="B69" s="769"/>
      <c r="C69" s="781"/>
      <c r="D69" s="771"/>
      <c r="E69" s="146" t="s">
        <v>105</v>
      </c>
      <c r="F69" s="468">
        <v>1</v>
      </c>
    </row>
    <row r="70" spans="1:6" ht="16.5" thickTop="1" thickBot="1" x14ac:dyDescent="0.3">
      <c r="A70" s="768"/>
      <c r="B70" s="769"/>
      <c r="C70" s="781"/>
      <c r="D70" s="771"/>
      <c r="E70" s="146" t="s">
        <v>501</v>
      </c>
      <c r="F70" s="468">
        <v>1</v>
      </c>
    </row>
    <row r="71" spans="1:6" ht="16.5" thickTop="1" thickBot="1" x14ac:dyDescent="0.3">
      <c r="A71" s="768"/>
      <c r="B71" s="769"/>
      <c r="C71" s="781"/>
      <c r="D71" s="772"/>
      <c r="E71" s="147" t="s">
        <v>106</v>
      </c>
      <c r="F71" s="468">
        <v>1</v>
      </c>
    </row>
    <row r="72" spans="1:6" ht="16.5" thickTop="1" thickBot="1" x14ac:dyDescent="0.3">
      <c r="A72" s="768" t="s">
        <v>63</v>
      </c>
      <c r="B72" s="769">
        <v>1</v>
      </c>
      <c r="C72" s="445" t="s">
        <v>107</v>
      </c>
      <c r="D72" s="466">
        <v>1</v>
      </c>
      <c r="E72" s="445" t="s">
        <v>110</v>
      </c>
      <c r="F72" s="468">
        <v>1</v>
      </c>
    </row>
    <row r="73" spans="1:6" ht="16.5" thickTop="1" thickBot="1" x14ac:dyDescent="0.3">
      <c r="A73" s="768"/>
      <c r="B73" s="769"/>
      <c r="C73" s="144" t="s">
        <v>108</v>
      </c>
      <c r="D73" s="466">
        <v>1</v>
      </c>
      <c r="E73" s="144" t="s">
        <v>111</v>
      </c>
      <c r="F73" s="468">
        <v>1</v>
      </c>
    </row>
    <row r="74" spans="1:6" ht="16.5" thickTop="1" thickBot="1" x14ac:dyDescent="0.3">
      <c r="A74" s="768"/>
      <c r="B74" s="769"/>
      <c r="C74" s="446" t="s">
        <v>109</v>
      </c>
      <c r="D74" s="466">
        <v>1</v>
      </c>
      <c r="E74" s="451"/>
      <c r="F74" s="460"/>
    </row>
    <row r="75" spans="1:6" ht="16.5" thickTop="1" thickBot="1" x14ac:dyDescent="0.3">
      <c r="A75" s="768" t="s">
        <v>571</v>
      </c>
      <c r="B75" s="769">
        <v>1</v>
      </c>
      <c r="C75" s="445" t="s">
        <v>112</v>
      </c>
      <c r="D75" s="466">
        <v>1</v>
      </c>
      <c r="E75" s="445" t="s">
        <v>117</v>
      </c>
      <c r="F75" s="468">
        <v>1</v>
      </c>
    </row>
    <row r="76" spans="1:6" ht="16.5" thickTop="1" thickBot="1" x14ac:dyDescent="0.3">
      <c r="A76" s="768"/>
      <c r="B76" s="769"/>
      <c r="C76" s="144" t="s">
        <v>113</v>
      </c>
      <c r="D76" s="466">
        <v>1</v>
      </c>
      <c r="E76" s="144" t="s">
        <v>118</v>
      </c>
      <c r="F76" s="468">
        <v>1</v>
      </c>
    </row>
    <row r="77" spans="1:6" ht="16.5" thickTop="1" thickBot="1" x14ac:dyDescent="0.3">
      <c r="A77" s="768"/>
      <c r="B77" s="769"/>
      <c r="C77" s="144" t="s">
        <v>114</v>
      </c>
      <c r="D77" s="466">
        <v>1</v>
      </c>
      <c r="E77" s="144" t="s">
        <v>357</v>
      </c>
      <c r="F77" s="468">
        <v>1</v>
      </c>
    </row>
    <row r="78" spans="1:6" ht="16.5" thickTop="1" thickBot="1" x14ac:dyDescent="0.3">
      <c r="A78" s="768"/>
      <c r="B78" s="769"/>
      <c r="C78" s="144" t="s">
        <v>115</v>
      </c>
      <c r="D78" s="466">
        <v>1</v>
      </c>
      <c r="E78" s="450"/>
      <c r="F78" s="460"/>
    </row>
    <row r="79" spans="1:6" ht="16.5" thickTop="1" thickBot="1" x14ac:dyDescent="0.3">
      <c r="A79" s="768"/>
      <c r="B79" s="769"/>
      <c r="C79" s="446" t="s">
        <v>116</v>
      </c>
      <c r="D79" s="466">
        <v>1</v>
      </c>
      <c r="E79" s="451"/>
      <c r="F79" s="460"/>
    </row>
    <row r="80" spans="1:6" ht="16.5" thickTop="1" thickBot="1" x14ac:dyDescent="0.3">
      <c r="A80" s="768" t="s">
        <v>64</v>
      </c>
      <c r="B80" s="769">
        <v>1</v>
      </c>
      <c r="C80" s="770" t="s">
        <v>81</v>
      </c>
      <c r="D80" s="773" t="s">
        <v>81</v>
      </c>
      <c r="E80" s="145" t="s">
        <v>119</v>
      </c>
      <c r="F80" s="468">
        <v>1</v>
      </c>
    </row>
    <row r="81" spans="1:6" ht="16.5" thickTop="1" thickBot="1" x14ac:dyDescent="0.3">
      <c r="A81" s="768"/>
      <c r="B81" s="769"/>
      <c r="C81" s="770"/>
      <c r="D81" s="771"/>
      <c r="E81" s="147" t="s">
        <v>120</v>
      </c>
      <c r="F81" s="468">
        <v>1</v>
      </c>
    </row>
    <row r="82" spans="1:6" ht="15" customHeight="1" thickTop="1" thickBot="1" x14ac:dyDescent="0.3">
      <c r="A82" s="774" t="s">
        <v>65</v>
      </c>
      <c r="B82" s="769">
        <v>1</v>
      </c>
      <c r="C82" s="777" t="s">
        <v>81</v>
      </c>
      <c r="D82" s="772" t="s">
        <v>81</v>
      </c>
      <c r="E82" s="145" t="s">
        <v>539</v>
      </c>
      <c r="F82" s="468">
        <v>1</v>
      </c>
    </row>
    <row r="83" spans="1:6" ht="16.5" thickTop="1" thickBot="1" x14ac:dyDescent="0.3">
      <c r="A83" s="775"/>
      <c r="B83" s="769"/>
      <c r="C83" s="778"/>
      <c r="D83" s="780"/>
      <c r="E83" s="146" t="s">
        <v>540</v>
      </c>
      <c r="F83" s="468">
        <v>1</v>
      </c>
    </row>
    <row r="84" spans="1:6" ht="15" customHeight="1" thickTop="1" thickBot="1" x14ac:dyDescent="0.3">
      <c r="A84" s="776"/>
      <c r="B84" s="769"/>
      <c r="C84" s="779"/>
      <c r="D84" s="773"/>
      <c r="E84" s="147" t="s">
        <v>502</v>
      </c>
      <c r="F84" s="468">
        <v>1</v>
      </c>
    </row>
    <row r="85" spans="1:6" ht="15.75" thickTop="1" x14ac:dyDescent="0.25"/>
  </sheetData>
  <mergeCells count="79">
    <mergeCell ref="H20:I20"/>
    <mergeCell ref="J12:J13"/>
    <mergeCell ref="H15:I15"/>
    <mergeCell ref="H16:I16"/>
    <mergeCell ref="H17:I17"/>
    <mergeCell ref="H18:I18"/>
    <mergeCell ref="H19:I19"/>
    <mergeCell ref="H14:I14"/>
    <mergeCell ref="H2:H3"/>
    <mergeCell ref="I2:I3"/>
    <mergeCell ref="H12:I13"/>
    <mergeCell ref="H11:J11"/>
    <mergeCell ref="H1:J1"/>
    <mergeCell ref="J2:J3"/>
    <mergeCell ref="B20:B24"/>
    <mergeCell ref="C20:C24"/>
    <mergeCell ref="D20:D24"/>
    <mergeCell ref="A4:A8"/>
    <mergeCell ref="B4:B8"/>
    <mergeCell ref="A9:A13"/>
    <mergeCell ref="B9:B13"/>
    <mergeCell ref="A14:A19"/>
    <mergeCell ref="B14:B19"/>
    <mergeCell ref="A49:A51"/>
    <mergeCell ref="B49:B51"/>
    <mergeCell ref="A27:A30"/>
    <mergeCell ref="B27:B30"/>
    <mergeCell ref="A31:A33"/>
    <mergeCell ref="B31:B33"/>
    <mergeCell ref="A34:A36"/>
    <mergeCell ref="B34:B36"/>
    <mergeCell ref="A57:A59"/>
    <mergeCell ref="B57:B59"/>
    <mergeCell ref="C57:C59"/>
    <mergeCell ref="D57:D59"/>
    <mergeCell ref="A52:A54"/>
    <mergeCell ref="B52:B54"/>
    <mergeCell ref="C52:C54"/>
    <mergeCell ref="D52:D54"/>
    <mergeCell ref="A60:A62"/>
    <mergeCell ref="B60:B62"/>
    <mergeCell ref="C60:C62"/>
    <mergeCell ref="D60:D62"/>
    <mergeCell ref="A63:A65"/>
    <mergeCell ref="B63:B65"/>
    <mergeCell ref="C63:C65"/>
    <mergeCell ref="D63:D65"/>
    <mergeCell ref="A68:A71"/>
    <mergeCell ref="B68:B71"/>
    <mergeCell ref="C68:C71"/>
    <mergeCell ref="D68:D71"/>
    <mergeCell ref="A72:A74"/>
    <mergeCell ref="B72:B74"/>
    <mergeCell ref="A75:A79"/>
    <mergeCell ref="A82:A84"/>
    <mergeCell ref="B82:B84"/>
    <mergeCell ref="C82:C84"/>
    <mergeCell ref="D82:D84"/>
    <mergeCell ref="B75:B79"/>
    <mergeCell ref="A80:A81"/>
    <mergeCell ref="B80:B81"/>
    <mergeCell ref="C80:C81"/>
    <mergeCell ref="D80:D81"/>
    <mergeCell ref="A1:F1"/>
    <mergeCell ref="A45:A48"/>
    <mergeCell ref="B45:B48"/>
    <mergeCell ref="C45:C48"/>
    <mergeCell ref="D45:D48"/>
    <mergeCell ref="A42:A44"/>
    <mergeCell ref="B42:B44"/>
    <mergeCell ref="C42:C44"/>
    <mergeCell ref="D42:D44"/>
    <mergeCell ref="A37:A38"/>
    <mergeCell ref="B37:B38"/>
    <mergeCell ref="C37:C38"/>
    <mergeCell ref="D37:D38"/>
    <mergeCell ref="C14:C19"/>
    <mergeCell ref="D14:D19"/>
    <mergeCell ref="A20:A24"/>
  </mergeCells>
  <conditionalFormatting sqref="J5">
    <cfRule type="cellIs" dxfId="3508" priority="2" operator="between">
      <formula>$F$8</formula>
      <formula>#REF!</formula>
    </cfRule>
  </conditionalFormatting>
  <conditionalFormatting sqref="I5">
    <cfRule type="cellIs" dxfId="3507" priority="1" operator="between">
      <formula>$F$8</formula>
      <formula>#REF!</formula>
    </cfRule>
  </conditionalFormatting>
  <printOptions horizontalCentered="1"/>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4"/>
  </sheetPr>
  <dimension ref="A1:AQ53"/>
  <sheetViews>
    <sheetView zoomScale="90" zoomScaleNormal="90" workbookViewId="0">
      <selection sqref="A1:L1"/>
    </sheetView>
  </sheetViews>
  <sheetFormatPr defaultRowHeight="15" x14ac:dyDescent="0.25"/>
  <cols>
    <col min="1" max="1" width="14.42578125" style="8" customWidth="1"/>
    <col min="2" max="2" width="1.28515625" style="1" customWidth="1"/>
    <col min="3" max="3" width="30.7109375" style="2" customWidth="1"/>
    <col min="4" max="4" width="8.42578125" style="1" customWidth="1"/>
    <col min="5" max="5" width="0.85546875" style="1" customWidth="1"/>
    <col min="6" max="6" width="30.7109375" style="2" customWidth="1"/>
    <col min="7" max="7" width="8.42578125" style="2" customWidth="1"/>
    <col min="8" max="8" width="0.85546875" style="1" customWidth="1"/>
    <col min="9" max="9" width="30.7109375" style="2" customWidth="1"/>
    <col min="10" max="10" width="8.42578125" style="2" customWidth="1"/>
    <col min="11" max="11" width="0.85546875" style="1" customWidth="1"/>
    <col min="12" max="12" width="30.7109375" customWidth="1"/>
    <col min="13" max="13" width="8.5703125" customWidth="1"/>
    <col min="14" max="14" width="0.85546875" style="1" customWidth="1"/>
    <col min="15" max="15" width="30.7109375" style="2" customWidth="1"/>
    <col min="16" max="16" width="8.42578125" style="2" customWidth="1"/>
    <col min="17" max="17" width="0.85546875" style="1" customWidth="1"/>
    <col min="18" max="18" width="30.7109375" style="2" customWidth="1"/>
    <col min="19" max="19" width="8.42578125" style="1" customWidth="1"/>
    <col min="20" max="20" width="88.28515625" style="1" customWidth="1"/>
    <col min="21" max="21" width="12.5703125" style="2" hidden="1" customWidth="1"/>
    <col min="22" max="22" width="13.140625" style="2" hidden="1" customWidth="1"/>
    <col min="23" max="23" width="14" style="2" hidden="1" customWidth="1"/>
    <col min="24" max="24" width="8.42578125" style="54" customWidth="1"/>
    <col min="25" max="42" width="9.140625" style="54"/>
    <col min="43" max="43" width="9.140625" style="47"/>
  </cols>
  <sheetData>
    <row r="1" spans="1:23" ht="18" x14ac:dyDescent="0.25">
      <c r="A1" s="815" t="s">
        <v>32</v>
      </c>
      <c r="B1" s="815"/>
      <c r="C1" s="815"/>
      <c r="D1" s="815"/>
      <c r="E1" s="815"/>
      <c r="F1" s="815"/>
      <c r="G1" s="815"/>
      <c r="H1" s="815"/>
      <c r="I1" s="815"/>
      <c r="J1" s="815"/>
      <c r="K1" s="815"/>
      <c r="L1" s="815"/>
      <c r="N1"/>
      <c r="O1"/>
      <c r="P1"/>
      <c r="Q1"/>
      <c r="R1"/>
      <c r="S1"/>
      <c r="T1"/>
      <c r="U1" s="6"/>
      <c r="V1" s="6"/>
      <c r="W1" s="6"/>
    </row>
    <row r="2" spans="1:23" ht="15" customHeight="1" x14ac:dyDescent="0.25">
      <c r="A2" s="814"/>
      <c r="B2" s="814"/>
      <c r="C2" s="814"/>
      <c r="D2" s="814"/>
      <c r="E2" s="814"/>
      <c r="F2" s="814"/>
      <c r="G2" s="814"/>
      <c r="H2" s="814"/>
      <c r="I2" s="814"/>
      <c r="J2" s="814"/>
      <c r="K2" s="814"/>
      <c r="L2" s="814"/>
      <c r="N2"/>
      <c r="O2"/>
      <c r="P2"/>
      <c r="Q2"/>
      <c r="R2"/>
      <c r="S2"/>
      <c r="T2"/>
    </row>
    <row r="3" spans="1:23" ht="25.5" customHeight="1" x14ac:dyDescent="0.25">
      <c r="A3" s="807" t="str">
        <f>OVERVIEW!A4</f>
        <v>T1. Removal efficiency (RE)</v>
      </c>
      <c r="B3" s="807"/>
      <c r="C3" s="807"/>
      <c r="D3" s="807"/>
      <c r="E3" s="807"/>
      <c r="F3" s="807"/>
      <c r="G3" s="807"/>
      <c r="H3" s="807"/>
      <c r="I3" s="807"/>
      <c r="J3" s="807"/>
      <c r="K3" s="807"/>
      <c r="L3" s="807"/>
      <c r="N3"/>
      <c r="O3"/>
      <c r="P3"/>
      <c r="Q3"/>
      <c r="R3"/>
      <c r="S3"/>
      <c r="T3"/>
      <c r="U3" s="8"/>
      <c r="V3" s="8"/>
      <c r="W3" s="53"/>
    </row>
    <row r="4" spans="1:23" ht="17.25" customHeight="1" x14ac:dyDescent="0.25">
      <c r="A4" s="801" t="s">
        <v>176</v>
      </c>
      <c r="B4" s="801"/>
      <c r="C4" s="801"/>
      <c r="D4" s="801"/>
      <c r="E4" s="801"/>
      <c r="F4" s="801"/>
      <c r="G4" s="801"/>
      <c r="H4" s="801"/>
      <c r="I4" s="801"/>
      <c r="J4" s="801"/>
      <c r="K4" s="801"/>
      <c r="L4" s="801"/>
      <c r="N4"/>
      <c r="O4"/>
      <c r="P4"/>
      <c r="Q4"/>
      <c r="R4"/>
      <c r="S4"/>
      <c r="T4"/>
      <c r="U4" s="8"/>
      <c r="V4" s="8"/>
      <c r="W4" s="53"/>
    </row>
    <row r="5" spans="1:23" ht="11.25" customHeight="1" thickBot="1" x14ac:dyDescent="0.3">
      <c r="A5" s="802"/>
      <c r="B5" s="802"/>
      <c r="C5" s="802"/>
      <c r="D5" s="802"/>
      <c r="E5" s="802"/>
      <c r="F5" s="802"/>
      <c r="G5" s="802"/>
      <c r="H5" s="802"/>
      <c r="I5" s="802"/>
      <c r="J5" s="802"/>
      <c r="K5" s="802"/>
      <c r="L5" s="802"/>
      <c r="N5"/>
      <c r="O5"/>
      <c r="P5"/>
      <c r="Q5"/>
      <c r="R5"/>
      <c r="S5"/>
      <c r="T5"/>
      <c r="U5" s="8"/>
      <c r="V5" s="8"/>
      <c r="W5" s="53"/>
    </row>
    <row r="6" spans="1:23" ht="15" customHeight="1" thickTop="1" x14ac:dyDescent="0.25">
      <c r="A6" s="840" t="s">
        <v>6</v>
      </c>
      <c r="B6" s="813"/>
      <c r="C6" s="68" t="str">
        <f>OVERVIEW!$E$4</f>
        <v>T1-I. Monitoring RE</v>
      </c>
      <c r="D6" s="70">
        <f>D7/($D$7+$G$7+$J$7)</f>
        <v>0.25</v>
      </c>
      <c r="E6" s="808"/>
      <c r="F6" s="68" t="str">
        <f>OVERVIEW!$E$5</f>
        <v>T1-II. Removal efficiency</v>
      </c>
      <c r="G6" s="70">
        <f>G7/($D$7+$G$7+$J$7)</f>
        <v>0.5</v>
      </c>
      <c r="H6" s="808"/>
      <c r="I6" s="68" t="str">
        <f>OVERVIEW!$E$6</f>
        <v>T1-III. Long-term plan RE </v>
      </c>
      <c r="J6" s="70">
        <f>J7/($D$7+$G$7+$J$7)</f>
        <v>0.25</v>
      </c>
      <c r="K6" s="800"/>
      <c r="L6" s="837" t="s">
        <v>53</v>
      </c>
      <c r="M6" s="3"/>
      <c r="N6" s="813"/>
      <c r="O6" s="109"/>
      <c r="P6" s="81"/>
      <c r="Q6" s="813"/>
      <c r="R6" s="81"/>
      <c r="S6" s="813"/>
      <c r="T6" s="828" t="s">
        <v>461</v>
      </c>
      <c r="U6" s="819" t="s">
        <v>24</v>
      </c>
      <c r="V6" s="819"/>
      <c r="W6" s="820"/>
    </row>
    <row r="7" spans="1:23" ht="15" customHeight="1" x14ac:dyDescent="0.25">
      <c r="A7" s="841"/>
      <c r="B7" s="813"/>
      <c r="C7" s="74" t="str">
        <f>OVERVIEW!$F$3</f>
        <v>Factor w.</v>
      </c>
      <c r="D7" s="75">
        <f>OVERVIEW!$F$4</f>
        <v>1</v>
      </c>
      <c r="E7" s="808"/>
      <c r="F7" s="74" t="str">
        <f>OVERVIEW!$F$3</f>
        <v>Factor w.</v>
      </c>
      <c r="G7" s="75">
        <f>OVERVIEW!$F$5</f>
        <v>2</v>
      </c>
      <c r="H7" s="808"/>
      <c r="I7" s="74" t="str">
        <f>OVERVIEW!$F$3</f>
        <v>Factor w.</v>
      </c>
      <c r="J7" s="75">
        <f>OVERVIEW!$F$6</f>
        <v>1</v>
      </c>
      <c r="K7" s="800"/>
      <c r="L7" s="838"/>
      <c r="M7" s="3"/>
      <c r="N7" s="813"/>
      <c r="O7" s="110"/>
      <c r="P7" s="106"/>
      <c r="Q7" s="813"/>
      <c r="R7" s="106"/>
      <c r="S7" s="813"/>
      <c r="T7" s="829"/>
      <c r="U7" s="821"/>
      <c r="V7" s="821"/>
      <c r="W7" s="822"/>
    </row>
    <row r="8" spans="1:23" ht="48" x14ac:dyDescent="0.25">
      <c r="A8" s="841"/>
      <c r="B8" s="813"/>
      <c r="C8" s="69" t="str">
        <f>T!$C$6</f>
        <v>How frequently do you monitor...in the influent and the effluent?</v>
      </c>
      <c r="D8" s="71" t="s">
        <v>5</v>
      </c>
      <c r="E8" s="809"/>
      <c r="F8" s="227" t="str">
        <f>T!$D$6</f>
        <v>What is the removal efficiency for …?</v>
      </c>
      <c r="G8" s="71" t="s">
        <v>5</v>
      </c>
      <c r="H8" s="809"/>
      <c r="I8" s="227" t="str">
        <f>T!$G$6</f>
        <v>If the removal efficiency is low (equivalent to a score of 2 or lower), is there a long-term plan to improve it?</v>
      </c>
      <c r="J8" s="71" t="s">
        <v>5</v>
      </c>
      <c r="K8" s="800"/>
      <c r="L8" s="839"/>
      <c r="M8" s="3"/>
      <c r="N8" s="813"/>
      <c r="O8" s="45"/>
      <c r="P8" s="130"/>
      <c r="Q8" s="813"/>
      <c r="R8" s="130"/>
      <c r="S8" s="813"/>
      <c r="T8" s="829"/>
      <c r="U8" s="823"/>
      <c r="V8" s="823"/>
      <c r="W8" s="824"/>
    </row>
    <row r="9" spans="1:23" ht="15.75" customHeight="1" thickBot="1" x14ac:dyDescent="0.3">
      <c r="A9" s="810">
        <f>IF(OR(D10="b",G10="b",J10="b"),0,(W10*L10+W12*L12+W14*L14+W16*L16+W18*L18))</f>
        <v>0</v>
      </c>
      <c r="B9" s="120"/>
      <c r="C9" s="418" t="str">
        <f>OVERVIEW!$C$4</f>
        <v>T1a. BOD</v>
      </c>
      <c r="D9" s="425">
        <f>IF(D10=0,1,IF(J10="n.r.",(D7/(D7+G7)),D6))</f>
        <v>0.25</v>
      </c>
      <c r="E9" s="115"/>
      <c r="F9" s="418" t="str">
        <f>OVERVIEW!$C$4</f>
        <v>T1a. BOD</v>
      </c>
      <c r="G9" s="425">
        <f>IF(D10=0,0,IF(J10="n.r.",(G7/(D7+G7)),G6))</f>
        <v>0.5</v>
      </c>
      <c r="H9" s="324"/>
      <c r="I9" s="418" t="str">
        <f>OVERVIEW!$C$4</f>
        <v>T1a. BOD</v>
      </c>
      <c r="J9" s="425">
        <f>IF(D10=0,0,IF(J10="n.r.",0,J6))</f>
        <v>0.25</v>
      </c>
      <c r="K9" s="322"/>
      <c r="L9" s="352" t="str">
        <f>OVERVIEW!$C$4</f>
        <v>T1a. BOD</v>
      </c>
      <c r="M9" s="3"/>
      <c r="N9" s="130"/>
      <c r="O9" s="40"/>
      <c r="P9" s="40"/>
      <c r="Q9" s="130"/>
      <c r="R9" s="40"/>
      <c r="S9" s="130"/>
      <c r="T9" s="829"/>
      <c r="U9" s="443"/>
      <c r="V9" s="116"/>
      <c r="W9" s="117"/>
    </row>
    <row r="10" spans="1:23" ht="29.1" customHeight="1" thickTop="1" thickBot="1" x14ac:dyDescent="0.3">
      <c r="A10" s="811"/>
      <c r="B10" s="40"/>
      <c r="C10" s="471"/>
      <c r="D10" s="131" t="str">
        <f>IF(C10=T!$C$7,T!$A$7,IF(C10=T!$C$8,T!$A$8,IF(C10=T!$C$9,T!$A$9,IF(C10=T!$C$10,T!$A$10,IF(C10=T!$C$11,T!$A$11,T!$A$12)))))</f>
        <v>b</v>
      </c>
      <c r="E10" s="65"/>
      <c r="F10" s="471"/>
      <c r="G10" s="131" t="str">
        <f>IF(F10=T!$D$7,T!$A$7,IF(F10=T!$D$8,T!$A$8,IF(F10=T!$D$9,T!$A$9,IF(F10=T!$D$10,T!$A$10,IF(F10=T!$D$11,T!$A$11,T!$A$12)))))</f>
        <v>b</v>
      </c>
      <c r="H10" s="23"/>
      <c r="I10" s="471"/>
      <c r="J10" s="131" t="str">
        <f>IF(OR(G10=4,G10=3),T!A13,IF(I10=T!$G$7,T!$A$7,IF(I10=T!$G$8,T!$A$8,IF(I10=T!$G$9,T!$A$9,IF(I10=T!$G$10,T!$A$10,IF(I10=T!$G$11,T!$A$11,T!$A$12))))))</f>
        <v>b</v>
      </c>
      <c r="K10" s="51"/>
      <c r="L10" s="374">
        <f>IF(OR(D10="b",G10="b",J10="b"),0,IF(D10=0,0,IF(J10="n.r.",D10*D9+G10*G9,D10*D6+G10*G6+J10*J6)))</f>
        <v>0</v>
      </c>
      <c r="M10" s="3"/>
      <c r="N10" s="40"/>
      <c r="O10" s="82"/>
      <c r="P10" s="50"/>
      <c r="Q10" s="40"/>
      <c r="R10" s="50"/>
      <c r="S10" s="40"/>
      <c r="T10" s="829"/>
      <c r="U10" s="444">
        <f>OVERVIEW!$D$4</f>
        <v>1</v>
      </c>
      <c r="V10" s="76"/>
      <c r="W10" s="77">
        <f>U10/($U$10+$U$12+$U$14+$U$16+$U$18)</f>
        <v>0.2</v>
      </c>
    </row>
    <row r="11" spans="1:23" ht="16.5" customHeight="1" thickTop="1" thickBot="1" x14ac:dyDescent="0.3">
      <c r="A11" s="811"/>
      <c r="B11" s="40"/>
      <c r="C11" s="419" t="str">
        <f>OVERVIEW!$C$5</f>
        <v>T1b. TSS</v>
      </c>
      <c r="D11" s="428">
        <f>IF(D12=0,1,IF(J12="n.r.",(D7/(D7+G7)),D6))</f>
        <v>0.25</v>
      </c>
      <c r="E11" s="65"/>
      <c r="F11" s="419" t="str">
        <f>OVERVIEW!$C$5</f>
        <v>T1b. TSS</v>
      </c>
      <c r="G11" s="428">
        <f>IF(D12=0,0,IF(J12="n.r.",(G7/(D7+G7)),G6))</f>
        <v>0.5</v>
      </c>
      <c r="H11" s="23"/>
      <c r="I11" s="419" t="str">
        <f>OVERVIEW!$C$5</f>
        <v>T1b. TSS</v>
      </c>
      <c r="J11" s="428">
        <f>IF(D12=0,0,IF(J12="n.r.",0,J6))</f>
        <v>0.25</v>
      </c>
      <c r="K11" s="51"/>
      <c r="L11" s="352" t="str">
        <f>OVERVIEW!$C$5</f>
        <v>T1b. TSS</v>
      </c>
      <c r="M11" s="3"/>
      <c r="N11" s="40"/>
      <c r="O11" s="82"/>
      <c r="P11" s="40"/>
      <c r="Q11" s="40"/>
      <c r="R11" s="40"/>
      <c r="S11" s="40"/>
      <c r="T11" s="829"/>
      <c r="U11" s="444"/>
      <c r="V11" s="76"/>
      <c r="W11" s="77"/>
    </row>
    <row r="12" spans="1:23" ht="29.1" customHeight="1" thickTop="1" thickBot="1" x14ac:dyDescent="0.3">
      <c r="A12" s="811"/>
      <c r="B12" s="40"/>
      <c r="C12" s="471"/>
      <c r="D12" s="131" t="str">
        <f>IF(C12=T!$C$7,T!$A$7,IF(C12=T!$C$8,T!$A$8,IF(C12=T!$C$9,T!$A$9,IF(C12=T!$C$10,T!$A$10,IF(C12=T!$C$11,T!$A$11,T!$A$12)))))</f>
        <v>b</v>
      </c>
      <c r="E12" s="65"/>
      <c r="F12" s="471"/>
      <c r="G12" s="131" t="str">
        <f>IF(F12=T!$D$7,T!$A$7,IF(F12=T!$D$8,T!$A$8,IF(F12=T!$D$9,T!$A$9,IF(F12=T!$D$10,T!$A$10,IF(F12=T!$D$11,T!$A$11,T!$A$12)))))</f>
        <v>b</v>
      </c>
      <c r="H12" s="23"/>
      <c r="I12" s="471"/>
      <c r="J12" s="131" t="str">
        <f>IF(OR(G12=4,G12=3),T!A13,IF(I12=T!$G$7,T!$A$7,IF(I12=T!$G$8,T!$A$8,IF(I12=T!$G$9,T!$A$9,IF(I12=T!$G$10,T!$A$10,IF(I12=T!$G$11,T!$A$11,T!$A$12))))))</f>
        <v>b</v>
      </c>
      <c r="K12" s="51"/>
      <c r="L12" s="374">
        <f>IF(OR(D12="b",G12="b",J12="b"),0,IF(D12=0,0,IF(J12="n.r.",D12*D11+G12*G11,D12*$D$6+G12*$G$6+J12*$J$6)))</f>
        <v>0</v>
      </c>
      <c r="M12" s="3"/>
      <c r="N12" s="40"/>
      <c r="O12" s="82"/>
      <c r="P12" s="50"/>
      <c r="Q12" s="40"/>
      <c r="R12" s="50"/>
      <c r="S12" s="40"/>
      <c r="T12" s="829"/>
      <c r="U12" s="444">
        <f>OVERVIEW!$D$5</f>
        <v>1</v>
      </c>
      <c r="V12" s="78"/>
      <c r="W12" s="77">
        <f>U12/($U$10+$U$12+$U$14+$U$16+$U$18)</f>
        <v>0.2</v>
      </c>
    </row>
    <row r="13" spans="1:23" ht="16.5" customHeight="1" thickTop="1" thickBot="1" x14ac:dyDescent="0.3">
      <c r="A13" s="811"/>
      <c r="B13" s="40"/>
      <c r="C13" s="420" t="str">
        <f>OVERVIEW!$C$6</f>
        <v>T1c. TP</v>
      </c>
      <c r="D13" s="429">
        <f>IF(D14=0,1,IF(J14="n.r.",(D7/(D7+G7)),D6))</f>
        <v>0.25</v>
      </c>
      <c r="E13" s="65"/>
      <c r="F13" s="420" t="str">
        <f>OVERVIEW!$C$6</f>
        <v>T1c. TP</v>
      </c>
      <c r="G13" s="429">
        <f>IF(D14=0,0,IF(J14="n.r.",(G7/(D7+G7)),G6))</f>
        <v>0.5</v>
      </c>
      <c r="H13" s="23"/>
      <c r="I13" s="420" t="str">
        <f>OVERVIEW!$C$6</f>
        <v>T1c. TP</v>
      </c>
      <c r="J13" s="429">
        <f>IF(D14=0,0,IF(J14="n.r.",0,J6))</f>
        <v>0.25</v>
      </c>
      <c r="K13" s="51"/>
      <c r="L13" s="353" t="str">
        <f>OVERVIEW!$C$6</f>
        <v>T1c. TP</v>
      </c>
      <c r="M13" s="3"/>
      <c r="N13" s="40"/>
      <c r="O13" s="82"/>
      <c r="P13" s="40"/>
      <c r="Q13" s="40"/>
      <c r="R13" s="40"/>
      <c r="S13" s="40"/>
      <c r="T13" s="829"/>
      <c r="U13" s="444"/>
      <c r="V13" s="78"/>
      <c r="W13" s="77"/>
    </row>
    <row r="14" spans="1:23" ht="29.1" customHeight="1" thickTop="1" thickBot="1" x14ac:dyDescent="0.3">
      <c r="A14" s="811"/>
      <c r="B14" s="40"/>
      <c r="C14" s="471"/>
      <c r="D14" s="131" t="str">
        <f>IF(C14=T!$C$7,T!$A$7,IF(C14=T!$C$8,T!$A$8,IF(C14=T!$C$9,T!$A$9,IF(C14=T!$C$10,T!$A$10,IF(C14=T!$C$11,T!$A$11,T!$A$12)))))</f>
        <v>b</v>
      </c>
      <c r="E14" s="65"/>
      <c r="F14" s="471"/>
      <c r="G14" s="131" t="str">
        <f>IF(F14=T!$D$7,T!$A$7,IF(F14=T!$D$8,T!$A$8,IF(F14=T!$D$9,T!$A$9,IF(F14=T!$D$10,T!$A$10,IF(F14=T!$D$11,T!$A$11,T!$A$12)))))</f>
        <v>b</v>
      </c>
      <c r="H14" s="23"/>
      <c r="I14" s="471"/>
      <c r="J14" s="131" t="str">
        <f>IF(OR(G14=4,G14=3),T!A13,IF(I14=T!$G$7,T!$A$7,IF(I14=T!$G$8,T!$A$8,IF(I14=T!$G$9,T!$A$9,IF(I14=T!$G$10,T!$A$10,IF(I14=T!$G$11,T!$A$11,T!$A$12))))))</f>
        <v>b</v>
      </c>
      <c r="K14" s="51"/>
      <c r="L14" s="374">
        <f>IF(OR(D14="b",G14="b",J14="b"),0,IF(D14=0,0,IF(J14="n.r.",D14*D13+G14*G13,D14*$D$6+G14*$G$6+J14*$J$6)))</f>
        <v>0</v>
      </c>
      <c r="M14" s="3"/>
      <c r="N14" s="40"/>
      <c r="O14" s="82"/>
      <c r="P14" s="50"/>
      <c r="Q14" s="40"/>
      <c r="R14" s="50"/>
      <c r="S14" s="40"/>
      <c r="T14" s="829"/>
      <c r="U14" s="444">
        <f>OVERVIEW!$D$6</f>
        <v>1</v>
      </c>
      <c r="V14" s="78"/>
      <c r="W14" s="77">
        <f>U14/($U$10+$U$12+$U$14+$U$16+$U$18)</f>
        <v>0.2</v>
      </c>
    </row>
    <row r="15" spans="1:23" ht="16.5" customHeight="1" thickTop="1" thickBot="1" x14ac:dyDescent="0.3">
      <c r="A15" s="811"/>
      <c r="B15" s="40"/>
      <c r="C15" s="420" t="str">
        <f>OVERVIEW!$C$7</f>
        <v>T1d. TN</v>
      </c>
      <c r="D15" s="429">
        <f>IF(D16=0,1,IF(J16="n.r.",(D7/(D7+G7)),D6))</f>
        <v>0.25</v>
      </c>
      <c r="E15" s="65"/>
      <c r="F15" s="420" t="str">
        <f>OVERVIEW!$C$7</f>
        <v>T1d. TN</v>
      </c>
      <c r="G15" s="429">
        <f>IF(D16=0,0,IF(J16="n.r.",(G7/(D7+G7)),G6))</f>
        <v>0.5</v>
      </c>
      <c r="H15" s="23"/>
      <c r="I15" s="424" t="str">
        <f>OVERVIEW!$C$7</f>
        <v>T1d. TN</v>
      </c>
      <c r="J15" s="429">
        <f>IF(D16=0,0,IF(J16="n.r.",0,J6))</f>
        <v>0.25</v>
      </c>
      <c r="K15" s="51"/>
      <c r="L15" s="353" t="str">
        <f>OVERVIEW!$C$7</f>
        <v>T1d. TN</v>
      </c>
      <c r="M15" s="3"/>
      <c r="N15" s="40"/>
      <c r="O15" s="82"/>
      <c r="P15" s="189"/>
      <c r="Q15" s="40"/>
      <c r="R15" s="189"/>
      <c r="S15" s="40"/>
      <c r="T15" s="829"/>
      <c r="U15" s="444"/>
      <c r="V15" s="78"/>
      <c r="W15" s="77"/>
    </row>
    <row r="16" spans="1:23" ht="29.1" customHeight="1" thickTop="1" thickBot="1" x14ac:dyDescent="0.3">
      <c r="A16" s="811"/>
      <c r="B16" s="40"/>
      <c r="C16" s="471"/>
      <c r="D16" s="131" t="str">
        <f>IF(C16=T!$C$7,T!$A$7,IF(C16=T!$C$8,T!$A$8,IF(C16=T!$C$9,T!$A$9,IF(C16=T!$C$10,T!$A$10,IF(C16=T!$C$11,T!$A$11,T!$A$12)))))</f>
        <v>b</v>
      </c>
      <c r="E16" s="65"/>
      <c r="F16" s="471"/>
      <c r="G16" s="131" t="str">
        <f>IF(F16=T!$E$7,T!$A$7,IF(F16=T!$E$8,T!$A$8,IF(F16=T!$E$9,T!$A$9,IF(F16=T!$E$10,T!$A$10,IF(F16=T!$E$11,T!$A$11,T!$A$12)))))</f>
        <v>b</v>
      </c>
      <c r="H16" s="23"/>
      <c r="I16" s="471"/>
      <c r="J16" s="131" t="str">
        <f>IF(OR(G16=4,G16=3),T!A13,IF(I16=T!$G$7,T!$A$7,IF(I16=T!$G$8,T!$A$8,IF(I16=T!$G$9,T!$A$9,IF(I16=T!$G$10,T!$A$10,IF(I16=T!$G$11,T!$A$11,T!$A$12))))))</f>
        <v>b</v>
      </c>
      <c r="K16" s="51"/>
      <c r="L16" s="374">
        <f>IF(OR(D16="b",G16="b",J16="b"),0,IF(D16=0,0,IF(J16="n.r.",D16*D15+G16*G15,D16*$D$6+G16*$G$6+J16*$J$6)))</f>
        <v>0</v>
      </c>
      <c r="M16" s="3"/>
      <c r="N16" s="40"/>
      <c r="O16" s="82"/>
      <c r="P16" s="50"/>
      <c r="Q16" s="40"/>
      <c r="R16" s="50"/>
      <c r="S16" s="40"/>
      <c r="T16" s="829"/>
      <c r="U16" s="444">
        <f>OVERVIEW!$D$7</f>
        <v>1</v>
      </c>
      <c r="V16" s="78"/>
      <c r="W16" s="77">
        <f>U16/($U$10+$U$12+$U$14+$U$16+$U$18)</f>
        <v>0.2</v>
      </c>
    </row>
    <row r="17" spans="1:43" ht="16.5" customHeight="1" thickTop="1" thickBot="1" x14ac:dyDescent="0.3">
      <c r="A17" s="811"/>
      <c r="B17" s="40"/>
      <c r="C17" s="420" t="str">
        <f>OVERVIEW!$C$8</f>
        <v>T1e. FC  </v>
      </c>
      <c r="D17" s="429">
        <f>IF(D18=0,1,IF(J18="n.r.",(D7/(D7+G7)),D6))</f>
        <v>0.25</v>
      </c>
      <c r="E17" s="65"/>
      <c r="F17" s="420" t="str">
        <f>OVERVIEW!$C$8</f>
        <v>T1e. FC  </v>
      </c>
      <c r="G17" s="429">
        <f>IF(D18=0,0,IF(J18="n.r.",(G7/(D7+G7)),G6))</f>
        <v>0.5</v>
      </c>
      <c r="H17" s="23"/>
      <c r="I17" s="424" t="str">
        <f>OVERVIEW!$C$8</f>
        <v>T1e. FC  </v>
      </c>
      <c r="J17" s="429">
        <f>IF(D18=0,0,IF(J18="n.r.",0,J6))</f>
        <v>0.25</v>
      </c>
      <c r="K17" s="51"/>
      <c r="L17" s="353" t="str">
        <f>OVERVIEW!$C$8</f>
        <v>T1e. FC  </v>
      </c>
      <c r="M17" s="3"/>
      <c r="N17" s="40"/>
      <c r="O17" s="82"/>
      <c r="P17" s="189"/>
      <c r="Q17" s="40"/>
      <c r="R17" s="189"/>
      <c r="S17" s="40"/>
      <c r="T17" s="829"/>
      <c r="U17" s="444"/>
      <c r="V17" s="78"/>
      <c r="W17" s="77"/>
    </row>
    <row r="18" spans="1:43" ht="29.1" customHeight="1" thickTop="1" thickBot="1" x14ac:dyDescent="0.3">
      <c r="A18" s="812"/>
      <c r="B18" s="45"/>
      <c r="C18" s="471"/>
      <c r="D18" s="131" t="str">
        <f>IF(C18=T!$C$7,T!$A$7,IF(C18=T!$C$8,T!$A$8,IF(C18=T!$C$9,T!$A$9,IF(C18=T!$C$10,T!$A$10,IF(C18=T!$C$11,T!$A$11,T!$A$12)))))</f>
        <v>b</v>
      </c>
      <c r="E18" s="66"/>
      <c r="F18" s="471"/>
      <c r="G18" s="131" t="str">
        <f>IF(F18=T!$F$7,T!$A$7,IF(F18=T!$F$8,T!$A$8,IF(F18=T!$F$9,T!$A$9,IF(F18=T!$F$10,T!$A$10,IF(F18=T!$F$11,T!$A$11,T!$A$12)))))</f>
        <v>b</v>
      </c>
      <c r="H18" s="67"/>
      <c r="I18" s="471"/>
      <c r="J18" s="131" t="str">
        <f>IF(OR(G18=4,G18=3),T!A13,IF(I18=T!$G$7,T!$A$7,IF(I18=T!$G$8,T!$A$8,IF(I18=T!$G$9,T!$A$9,IF(I18=T!$G$10,T!$A$10,IF(I18=T!$G$11,T!$A$11,T!$A$12))))))</f>
        <v>b</v>
      </c>
      <c r="K18" s="111"/>
      <c r="L18" s="374">
        <f>IF(OR(D18="b",G18="b",J18="b"),0,IF(D18=0,0,IF(J18="n.r.",D18*D17+G18*G17,D18*$D$6+G18*$G$6+J18*$J$6)))</f>
        <v>0</v>
      </c>
      <c r="M18" s="3"/>
      <c r="N18" s="45"/>
      <c r="O18" s="82"/>
      <c r="P18" s="50"/>
      <c r="Q18" s="45"/>
      <c r="R18" s="50"/>
      <c r="S18" s="45"/>
      <c r="T18" s="830"/>
      <c r="U18" s="444">
        <f>OVERVIEW!$D$8</f>
        <v>1</v>
      </c>
      <c r="V18" s="78"/>
      <c r="W18" s="77">
        <f>U18/($U$10+$U$12+$U$14+$U$16+$U$18)</f>
        <v>0.2</v>
      </c>
    </row>
    <row r="19" spans="1:43" s="1" customFormat="1" ht="17.25" customHeight="1" x14ac:dyDescent="0.25">
      <c r="A19" s="10"/>
      <c r="B19" s="44"/>
      <c r="C19" s="125"/>
      <c r="D19" s="421"/>
      <c r="E19" s="44"/>
      <c r="F19" s="72"/>
      <c r="G19" s="73"/>
      <c r="H19" s="44"/>
      <c r="I19" s="72"/>
      <c r="J19" s="73"/>
      <c r="L19" s="44"/>
      <c r="M19" s="129"/>
      <c r="N19" s="129"/>
      <c r="O19" s="125"/>
      <c r="P19" s="188"/>
      <c r="Q19" s="129"/>
      <c r="R19" s="188"/>
      <c r="U19" s="10"/>
      <c r="V19" s="10"/>
      <c r="W19" s="46"/>
      <c r="X19" s="4"/>
      <c r="Y19" s="4"/>
      <c r="Z19" s="4"/>
      <c r="AA19" s="4"/>
      <c r="AB19" s="4"/>
      <c r="AC19" s="4"/>
      <c r="AD19" s="4"/>
      <c r="AE19" s="4"/>
      <c r="AF19" s="4"/>
      <c r="AG19" s="4"/>
      <c r="AH19" s="4"/>
      <c r="AI19" s="4"/>
      <c r="AJ19" s="4"/>
      <c r="AK19" s="4"/>
      <c r="AL19" s="4"/>
      <c r="AM19" s="4"/>
      <c r="AN19" s="4"/>
      <c r="AO19" s="4"/>
      <c r="AP19" s="4"/>
      <c r="AQ19" s="95"/>
    </row>
    <row r="20" spans="1:43" s="203" customFormat="1" ht="24.75" customHeight="1" x14ac:dyDescent="0.25">
      <c r="A20" s="196" t="str">
        <f>OVERVIEW!A9</f>
        <v>T2. Operation and maintenance (O&amp;M)</v>
      </c>
      <c r="B20" s="196"/>
      <c r="C20" s="196"/>
      <c r="D20" s="426"/>
      <c r="E20" s="196"/>
      <c r="F20" s="196"/>
      <c r="G20" s="196"/>
      <c r="H20" s="196"/>
      <c r="I20" s="196"/>
      <c r="J20" s="196"/>
      <c r="K20" s="196"/>
      <c r="L20" s="196"/>
      <c r="M20" s="197"/>
      <c r="N20" s="198"/>
      <c r="O20" s="198"/>
      <c r="P20" s="198"/>
      <c r="Q20" s="198"/>
      <c r="R20" s="198"/>
      <c r="S20" s="198"/>
      <c r="T20" s="198"/>
      <c r="U20" s="199"/>
      <c r="V20" s="200"/>
      <c r="W20" s="200"/>
      <c r="X20" s="201"/>
      <c r="Y20" s="201"/>
      <c r="Z20" s="201"/>
      <c r="AA20" s="201"/>
      <c r="AB20" s="201"/>
      <c r="AC20" s="201"/>
      <c r="AD20" s="201"/>
      <c r="AE20" s="201"/>
      <c r="AF20" s="201"/>
      <c r="AG20" s="201"/>
      <c r="AH20" s="201"/>
      <c r="AI20" s="201"/>
      <c r="AJ20" s="201"/>
      <c r="AK20" s="201"/>
      <c r="AL20" s="201"/>
      <c r="AM20" s="201"/>
      <c r="AN20" s="201"/>
      <c r="AO20" s="201"/>
      <c r="AP20" s="201"/>
      <c r="AQ20" s="202"/>
    </row>
    <row r="21" spans="1:43" ht="17.25" customHeight="1" thickBot="1" x14ac:dyDescent="0.3">
      <c r="A21" s="801" t="s">
        <v>177</v>
      </c>
      <c r="B21" s="801"/>
      <c r="C21" s="801"/>
      <c r="D21" s="801"/>
      <c r="E21" s="801"/>
      <c r="F21" s="801"/>
      <c r="G21" s="801"/>
      <c r="H21" s="801"/>
      <c r="I21" s="801"/>
      <c r="J21" s="801"/>
      <c r="K21" s="801"/>
      <c r="L21" s="801"/>
      <c r="N21"/>
      <c r="O21"/>
      <c r="P21"/>
      <c r="Q21"/>
      <c r="R21"/>
      <c r="S21"/>
      <c r="T21"/>
      <c r="U21" s="8"/>
      <c r="V21" s="8"/>
      <c r="W21" s="53"/>
    </row>
    <row r="22" spans="1:43" ht="11.25" customHeight="1" thickTop="1" thickBot="1" x14ac:dyDescent="0.3">
      <c r="A22" s="802"/>
      <c r="B22" s="802"/>
      <c r="C22" s="802"/>
      <c r="D22" s="802"/>
      <c r="E22" s="802"/>
      <c r="F22" s="802"/>
      <c r="G22" s="802"/>
      <c r="H22" s="802"/>
      <c r="I22" s="802"/>
      <c r="J22" s="802"/>
      <c r="K22" s="802"/>
      <c r="L22" s="802"/>
      <c r="N22"/>
      <c r="O22"/>
      <c r="P22"/>
      <c r="Q22"/>
      <c r="R22"/>
      <c r="S22"/>
      <c r="T22" s="828" t="s">
        <v>462</v>
      </c>
      <c r="U22" s="8"/>
      <c r="V22" s="8"/>
      <c r="W22" s="53"/>
    </row>
    <row r="23" spans="1:43" x14ac:dyDescent="0.25">
      <c r="A23" s="804" t="s">
        <v>6</v>
      </c>
      <c r="B23" s="817"/>
      <c r="C23" s="68" t="str">
        <f>OVERVIEW!$E$9</f>
        <v>T2-I. Manuals</v>
      </c>
      <c r="D23" s="70">
        <f>D24/($D$24+$G$24+$J$24+$M$24)</f>
        <v>0.2</v>
      </c>
      <c r="E23" s="808"/>
      <c r="F23" s="68" t="str">
        <f>OVERVIEW!$E$10</f>
        <v>T2-II. Short-term O&amp;M</v>
      </c>
      <c r="G23" s="70">
        <f>G24/($D$24+$G$24+$J$24+$M$24)</f>
        <v>0.4</v>
      </c>
      <c r="H23" s="808"/>
      <c r="I23" s="68" t="str">
        <f>OVERVIEW!$E$11</f>
        <v>T2-III. Long-term maintenance</v>
      </c>
      <c r="J23" s="70">
        <f>J24/($D$24+$G$24+$J$24+$M$24)</f>
        <v>0.4</v>
      </c>
      <c r="K23" s="800"/>
      <c r="L23" s="804" t="s">
        <v>23</v>
      </c>
      <c r="M23" s="81"/>
      <c r="N23" s="813"/>
      <c r="O23" s="52"/>
      <c r="P23" s="81"/>
      <c r="Q23" s="813"/>
      <c r="R23" s="81"/>
      <c r="S23" s="813"/>
      <c r="T23" s="829"/>
      <c r="U23" s="831" t="s">
        <v>24</v>
      </c>
      <c r="V23" s="832"/>
      <c r="W23" s="833"/>
      <c r="X23" s="81"/>
    </row>
    <row r="24" spans="1:43" x14ac:dyDescent="0.25">
      <c r="A24" s="805"/>
      <c r="B24" s="817"/>
      <c r="C24" s="74" t="str">
        <f>OVERVIEW!$F$3</f>
        <v>Factor w.</v>
      </c>
      <c r="D24" s="75">
        <f>OVERVIEW!F9</f>
        <v>1</v>
      </c>
      <c r="E24" s="808"/>
      <c r="F24" s="74" t="str">
        <f>OVERVIEW!$F$3</f>
        <v>Factor w.</v>
      </c>
      <c r="G24" s="75">
        <v>2</v>
      </c>
      <c r="H24" s="808"/>
      <c r="I24" s="74" t="str">
        <f>OVERVIEW!$F$3</f>
        <v>Factor w.</v>
      </c>
      <c r="J24" s="75">
        <v>2</v>
      </c>
      <c r="K24" s="800"/>
      <c r="L24" s="805"/>
      <c r="M24" s="106"/>
      <c r="N24" s="813"/>
      <c r="O24" s="110"/>
      <c r="P24" s="106"/>
      <c r="Q24" s="813"/>
      <c r="R24" s="106"/>
      <c r="S24" s="813"/>
      <c r="T24" s="829"/>
      <c r="U24" s="834"/>
      <c r="V24" s="835"/>
      <c r="W24" s="836"/>
      <c r="X24" s="98"/>
    </row>
    <row r="25" spans="1:43" ht="36" x14ac:dyDescent="0.25">
      <c r="A25" s="806"/>
      <c r="B25" s="817"/>
      <c r="C25" s="38" t="str">
        <f>T!$C$18</f>
        <v>Is there a manual available with clear instructions on how to operate and maintain the … optimally?</v>
      </c>
      <c r="D25" s="71" t="s">
        <v>5</v>
      </c>
      <c r="E25" s="809"/>
      <c r="F25" s="227" t="str">
        <f>T!$D$18</f>
        <v>Have all the requirements for optimal short-term O&amp;M been fulfilled?</v>
      </c>
      <c r="G25" s="71" t="s">
        <v>5</v>
      </c>
      <c r="H25" s="809"/>
      <c r="I25" s="226" t="str">
        <f>T!$E$18</f>
        <v>Have all the requirements for optimal long-term maintenance been fulfilled?</v>
      </c>
      <c r="J25" s="71" t="s">
        <v>5</v>
      </c>
      <c r="K25" s="800"/>
      <c r="L25" s="806"/>
      <c r="M25" s="323"/>
      <c r="N25" s="813"/>
      <c r="O25" s="133"/>
      <c r="P25" s="130"/>
      <c r="Q25" s="813"/>
      <c r="R25" s="130"/>
      <c r="S25" s="813"/>
      <c r="T25" s="829"/>
      <c r="U25" s="834"/>
      <c r="V25" s="835"/>
      <c r="W25" s="836"/>
      <c r="X25" s="99"/>
    </row>
    <row r="26" spans="1:43" ht="15.75" customHeight="1" thickBot="1" x14ac:dyDescent="0.3">
      <c r="A26" s="810">
        <f>IF(OR(D27="b",G27="b",J27="b"),0,(W27*L27+W29*L29+W31*L31+W33*L33+W35*L35))</f>
        <v>0</v>
      </c>
      <c r="B26" s="119"/>
      <c r="C26" s="206" t="str">
        <f>OVERVIEW!$C$9</f>
        <v>T2a. Pre-treatment</v>
      </c>
      <c r="D26" s="422"/>
      <c r="E26" s="121"/>
      <c r="F26" s="206" t="str">
        <f>C26</f>
        <v>T2a. Pre-treatment</v>
      </c>
      <c r="G26" s="325"/>
      <c r="H26" s="322"/>
      <c r="I26" s="206" t="str">
        <f>F26</f>
        <v>T2a. Pre-treatment</v>
      </c>
      <c r="J26" s="325"/>
      <c r="K26" s="322"/>
      <c r="L26" s="313" t="str">
        <f>C26</f>
        <v>T2a. Pre-treatment</v>
      </c>
      <c r="M26" s="323"/>
      <c r="N26" s="130"/>
      <c r="O26" s="34"/>
      <c r="P26" s="130"/>
      <c r="Q26" s="130"/>
      <c r="R26" s="130"/>
      <c r="S26" s="130"/>
      <c r="T26" s="829"/>
      <c r="U26" s="124"/>
      <c r="V26" s="124"/>
      <c r="W26" s="190"/>
      <c r="X26" s="122"/>
    </row>
    <row r="27" spans="1:43" ht="29.1" customHeight="1" thickTop="1" thickBot="1" x14ac:dyDescent="0.3">
      <c r="A27" s="811"/>
      <c r="B27" s="23"/>
      <c r="C27" s="471"/>
      <c r="D27" s="11" t="str">
        <f>IF(C27=T!$C$19,T!$A$19,IF(C27=T!$C$21,T!$A$21,IF(C27=T!$C$20,T!$A$20,IF(C27=T!$C$22,T!$A$22,IF(C27=T!$C$23,T!$A$23,IF(C27=T!$C$24,T!$A$24,T!$A$25))))))</f>
        <v>b</v>
      </c>
      <c r="E27" s="80"/>
      <c r="F27" s="471"/>
      <c r="G27" s="11" t="str">
        <f>IF(F27=T!$D$19,T!$A$19,IF(F27=T!$D$21,T!$A$21,IF(F27=T!$D$20,T!$A$20,IF(F27=T!$D$22,T!$A$22,IF(F27=T!$D$23,T!$A$23,IF(F27=T!$D$24,T!$A$24,T!$A$25))))))</f>
        <v>b</v>
      </c>
      <c r="H27" s="41"/>
      <c r="I27" s="471"/>
      <c r="J27" s="11" t="str">
        <f>IF(I27=T!$E$19,T!$A$19,IF(I27=T!$E$21,T!$A$21,IF(I27=T!$E$20,T!$A$20,IF(I27=T!$E$22,T!$A$22,IF(I27=T!$E$23,T!$A$23,IF(I27=T!$E$24,T!$A$24,T!$A$25))))))</f>
        <v>b</v>
      </c>
      <c r="K27" s="51"/>
      <c r="L27" s="374">
        <f>IF(OR(D27="b",G27="b",J27="b"),0,IF(D27="n.a.",0,IF(D27="n.a.",0,(D27*$D$23+$G$23*G27+J27*$J$23))))</f>
        <v>0</v>
      </c>
      <c r="M27" s="50"/>
      <c r="N27" s="40"/>
      <c r="O27" s="283"/>
      <c r="P27" s="50"/>
      <c r="Q27" s="40"/>
      <c r="R27" s="50"/>
      <c r="S27" s="40"/>
      <c r="T27" s="829"/>
      <c r="U27" s="440">
        <f>OVERVIEW!$D$9</f>
        <v>1</v>
      </c>
      <c r="V27" s="281">
        <f>IF(D27="n.a.",0,U27)</f>
        <v>1</v>
      </c>
      <c r="W27" s="191">
        <f>IF(V27=0,0,(V27/($V$27+$V$29+$V$31+$V$33+$V$35)))</f>
        <v>0.2</v>
      </c>
      <c r="X27" s="50"/>
    </row>
    <row r="28" spans="1:43" ht="15" customHeight="1" thickTop="1" thickBot="1" x14ac:dyDescent="0.3">
      <c r="A28" s="811"/>
      <c r="B28" s="23"/>
      <c r="C28" s="206" t="str">
        <f>OVERVIEW!C10</f>
        <v>T2b. Primary treatment</v>
      </c>
      <c r="D28" s="11"/>
      <c r="E28" s="65"/>
      <c r="F28" s="206" t="str">
        <f>$C$28</f>
        <v>T2b. Primary treatment</v>
      </c>
      <c r="G28" s="11"/>
      <c r="H28" s="51"/>
      <c r="I28" s="206" t="str">
        <f>$F$28</f>
        <v>T2b. Primary treatment</v>
      </c>
      <c r="J28" s="11"/>
      <c r="K28" s="51"/>
      <c r="L28" s="313" t="str">
        <f>C28</f>
        <v>T2b. Primary treatment</v>
      </c>
      <c r="M28" s="50"/>
      <c r="N28" s="40"/>
      <c r="O28" s="34"/>
      <c r="P28" s="50"/>
      <c r="Q28" s="40"/>
      <c r="R28" s="50"/>
      <c r="S28" s="40"/>
      <c r="T28" s="829"/>
      <c r="U28" s="440"/>
      <c r="V28" s="282"/>
      <c r="W28" s="191"/>
      <c r="X28" s="50"/>
    </row>
    <row r="29" spans="1:43" ht="29.1" customHeight="1" thickTop="1" thickBot="1" x14ac:dyDescent="0.3">
      <c r="A29" s="811"/>
      <c r="B29" s="23"/>
      <c r="C29" s="471"/>
      <c r="D29" s="11" t="str">
        <f>IF(C29=T!$C$19,T!$A$19,IF(C29=T!$C$21,T!$A$21,IF(C29=T!$C$20,T!$A$20,IF(C29=T!$C$22,T!$A$22,IF(C29=T!$C$23,T!$A$23,IF(C29=T!$C$24,T!$A$24,T!$A$25))))))</f>
        <v>b</v>
      </c>
      <c r="E29" s="65"/>
      <c r="F29" s="471"/>
      <c r="G29" s="11" t="str">
        <f>IF(F29=T!$D$19,T!$A$19,IF(F29=T!$D$21,T!$A$21,IF(F29=T!$D$20,T!$A$20,IF(F29=T!$D$22,T!$A$22,IF(F29=T!$D$23,T!$A$23,IF(F29=T!$D$24,T!$A$24,T!$A$25))))))</f>
        <v>b</v>
      </c>
      <c r="H29" s="51"/>
      <c r="I29" s="471"/>
      <c r="J29" s="11" t="str">
        <f>IF(I29=T!$E$19,T!$A$19,IF(I29=T!$E$21,T!$A$21,IF(I29=T!$E$20,T!$A$20,IF(I29=T!$E$22,T!$A$22,IF(I29=T!$E$23,T!$A$23,IF(I29=T!$E$24,T!$A$24,T!$A$25))))))</f>
        <v>b</v>
      </c>
      <c r="K29" s="51"/>
      <c r="L29" s="374">
        <f>IF(OR(D29="b",G29="b",J29="b"),0,IF(D29="n.a.",0,IF(D29="n.a.",0,(D29*$D$23+$G$23*G29+J29*$J$23))))</f>
        <v>0</v>
      </c>
      <c r="M29" s="50"/>
      <c r="N29" s="40"/>
      <c r="O29" s="82"/>
      <c r="P29" s="50"/>
      <c r="Q29" s="40"/>
      <c r="R29" s="50"/>
      <c r="S29" s="40"/>
      <c r="T29" s="829"/>
      <c r="U29" s="440">
        <f>OVERVIEW!$D$10</f>
        <v>1</v>
      </c>
      <c r="V29" s="282">
        <f>IF(D29="n.a.",0,IF(G29="n.a.",0,IF(J29="n.a.",0,IF(M29="n.a.",0,U29))))</f>
        <v>1</v>
      </c>
      <c r="W29" s="191">
        <f>IF(V29=0,0,(V29/($V$27+$V$29+$V$31+$V$33+$V$35)))</f>
        <v>0.2</v>
      </c>
      <c r="X29" s="50"/>
    </row>
    <row r="30" spans="1:43" ht="15" customHeight="1" thickTop="1" thickBot="1" x14ac:dyDescent="0.3">
      <c r="A30" s="811"/>
      <c r="B30" s="23"/>
      <c r="C30" s="206" t="str">
        <f>OVERVIEW!C11</f>
        <v>T2c. Secondary treatment</v>
      </c>
      <c r="D30" s="11"/>
      <c r="E30" s="65"/>
      <c r="F30" s="206" t="str">
        <f>$C$30</f>
        <v>T2c. Secondary treatment</v>
      </c>
      <c r="G30" s="11"/>
      <c r="H30" s="51"/>
      <c r="I30" s="206" t="str">
        <f>$F$30</f>
        <v>T2c. Secondary treatment</v>
      </c>
      <c r="J30" s="11"/>
      <c r="K30" s="51"/>
      <c r="L30" s="313" t="str">
        <f>C30</f>
        <v>T2c. Secondary treatment</v>
      </c>
      <c r="M30" s="50"/>
      <c r="N30" s="40"/>
      <c r="O30" s="45"/>
      <c r="P30" s="50"/>
      <c r="Q30" s="40"/>
      <c r="R30" s="50"/>
      <c r="S30" s="40"/>
      <c r="T30" s="829"/>
      <c r="U30" s="440"/>
      <c r="V30" s="282"/>
      <c r="W30" s="191"/>
      <c r="X30" s="50"/>
    </row>
    <row r="31" spans="1:43" ht="29.1" customHeight="1" thickTop="1" thickBot="1" x14ac:dyDescent="0.3">
      <c r="A31" s="811"/>
      <c r="B31" s="23"/>
      <c r="C31" s="471"/>
      <c r="D31" s="11" t="str">
        <f>IF(C31=T!$C$19,T!$A$19,IF(C31=T!$C$21,T!$A$21,IF(C31=T!$C$20,T!$A$20,IF(C31=T!$C$22,T!$A$22,IF(C31=T!$C$23,T!$A$23,IF(C31=T!$C$24,T!$A$24,T!$A$25))))))</f>
        <v>b</v>
      </c>
      <c r="E31" s="65"/>
      <c r="F31" s="471"/>
      <c r="G31" s="11" t="str">
        <f>IF(F31=T!$D$19,T!$A$19,IF(F31=T!$D$21,T!$A$21,IF(F31=T!$D$20,T!$A$20,IF(F31=T!$D$22,T!$A$22,IF(F31=T!$D$23,T!$A$23,IF(F31=T!$D$24,T!$A$24,T!$A$25))))))</f>
        <v>b</v>
      </c>
      <c r="H31" s="51"/>
      <c r="I31" s="471"/>
      <c r="J31" s="11" t="str">
        <f>IF(I31=T!$E$19,T!$A$19,IF(I31=T!$E$21,T!$A$21,IF(I31=T!$E$20,T!$A$20,IF(I31=T!$E$22,T!$A$22,IF(I31=T!$E$23,T!$A$23,IF(I31=T!$E$24,T!$A$24,T!$A$25))))))</f>
        <v>b</v>
      </c>
      <c r="K31" s="51"/>
      <c r="L31" s="374">
        <f>IF(OR(D31="b",G31="b",J31="b"),0,IF(D31="n.a.",0,IF(D31="n.a.",0,(D31*$D$23+$G$23*G31+J31*$J$23))))</f>
        <v>0</v>
      </c>
      <c r="M31" s="50"/>
      <c r="N31" s="40"/>
      <c r="O31" s="82"/>
      <c r="P31" s="50"/>
      <c r="Q31" s="40"/>
      <c r="R31" s="50"/>
      <c r="S31" s="40"/>
      <c r="T31" s="829"/>
      <c r="U31" s="440">
        <f>OVERVIEW!$D$11</f>
        <v>1</v>
      </c>
      <c r="V31" s="282">
        <f>IF(D31="n.a.",0,IF(G31="n.a.",0,IF(J31="n.a.",0,IF(M31="n.a.",0,U31))))</f>
        <v>1</v>
      </c>
      <c r="W31" s="191">
        <f>IF(V31=0,0,(V31/($V$27+$V$29+$V$31+$V$33+$V$35)))</f>
        <v>0.2</v>
      </c>
      <c r="X31" s="50"/>
    </row>
    <row r="32" spans="1:43" ht="15" customHeight="1" thickTop="1" thickBot="1" x14ac:dyDescent="0.3">
      <c r="A32" s="811"/>
      <c r="B32" s="23"/>
      <c r="C32" s="206" t="str">
        <f>OVERVIEW!$C$12</f>
        <v>T2d. Tertiary treatment</v>
      </c>
      <c r="D32" s="11"/>
      <c r="E32" s="65"/>
      <c r="F32" s="206" t="str">
        <f>$C$32</f>
        <v>T2d. Tertiary treatment</v>
      </c>
      <c r="G32" s="11"/>
      <c r="H32" s="51"/>
      <c r="I32" s="206" t="str">
        <f>$F$32</f>
        <v>T2d. Tertiary treatment</v>
      </c>
      <c r="J32" s="11"/>
      <c r="K32" s="51"/>
      <c r="L32" s="313" t="str">
        <f>C32</f>
        <v>T2d. Tertiary treatment</v>
      </c>
      <c r="M32" s="50"/>
      <c r="N32" s="40"/>
      <c r="O32" s="271"/>
      <c r="P32" s="50"/>
      <c r="Q32" s="40"/>
      <c r="R32" s="50"/>
      <c r="S32" s="40"/>
      <c r="T32" s="829"/>
      <c r="U32" s="440"/>
      <c r="V32" s="282"/>
      <c r="W32" s="191"/>
      <c r="X32" s="50"/>
    </row>
    <row r="33" spans="1:24" ht="29.1" customHeight="1" thickTop="1" thickBot="1" x14ac:dyDescent="0.3">
      <c r="A33" s="811"/>
      <c r="B33" s="23"/>
      <c r="C33" s="471"/>
      <c r="D33" s="11" t="str">
        <f>IF(C33=T!$C$19,T!$A$19,IF(C33=T!$C$21,T!$A$21,IF(C33=T!$C$20,T!$A$20,IF(C33=T!$C$22,T!$A$22,IF(C33=T!$C$23,T!$A$23,IF(C33=T!$C$24,T!$A$24,T!$A$25))))))</f>
        <v>b</v>
      </c>
      <c r="E33" s="65"/>
      <c r="F33" s="471"/>
      <c r="G33" s="11" t="str">
        <f>IF(F33=T!$D$19,T!$A$19,IF(F33=T!$D$21,T!$A$21,IF(F33=T!$D$20,T!$A$20,IF(F33=T!$D$22,T!$A$22,IF(F33=T!$D$23,T!$A$23,IF(F33=T!$D$24,T!$A$24,T!$A$25))))))</f>
        <v>b</v>
      </c>
      <c r="H33" s="51"/>
      <c r="I33" s="471"/>
      <c r="J33" s="11" t="str">
        <f>IF(I33=T!$E$19,T!$A$19,IF(I33=T!$E$21,T!$A$21,IF(I33=T!$E$20,T!$A$20,IF(I33=T!$E$22,T!$A$22,IF(I33=T!$E$23,T!$A$23,IF(I33=T!$E$24,T!$A$24,T!$A$25))))))</f>
        <v>b</v>
      </c>
      <c r="K33" s="51"/>
      <c r="L33" s="374">
        <f>IF(OR(D33="b",G33="b",J33="b"),0,IF(D33="n.a.",0,IF(D33="n.a.",0,(D33*$D$23+$G$23*G33+J33*$J$23))))</f>
        <v>0</v>
      </c>
      <c r="M33" s="50"/>
      <c r="N33" s="40"/>
      <c r="O33" s="82"/>
      <c r="P33" s="50"/>
      <c r="Q33" s="40"/>
      <c r="R33" s="50"/>
      <c r="S33" s="40"/>
      <c r="T33" s="829"/>
      <c r="U33" s="440">
        <f>OVERVIEW!$D$12</f>
        <v>1</v>
      </c>
      <c r="V33" s="282">
        <f>IF(D33="n.a.",0,IF(G33="n.a.",0,U33))</f>
        <v>1</v>
      </c>
      <c r="W33" s="191">
        <f>IF(V33=0,0,(V33/($V$27+$V$29+$V$31+$V$33+$V$35)))</f>
        <v>0.2</v>
      </c>
      <c r="X33" s="50"/>
    </row>
    <row r="34" spans="1:24" ht="15" customHeight="1" thickTop="1" thickBot="1" x14ac:dyDescent="0.3">
      <c r="A34" s="811"/>
      <c r="B34" s="23"/>
      <c r="C34" s="206" t="str">
        <f>OVERVIEW!$C$13</f>
        <v>T2e. Disinfection</v>
      </c>
      <c r="D34" s="11"/>
      <c r="E34" s="65"/>
      <c r="F34" s="206" t="str">
        <f>$C$34</f>
        <v>T2e. Disinfection</v>
      </c>
      <c r="G34" s="11"/>
      <c r="H34" s="51"/>
      <c r="I34" s="206" t="str">
        <f>$F$34</f>
        <v>T2e. Disinfection</v>
      </c>
      <c r="J34" s="11"/>
      <c r="K34" s="51"/>
      <c r="L34" s="313" t="str">
        <f>C34</f>
        <v>T2e. Disinfection</v>
      </c>
      <c r="M34" s="50"/>
      <c r="N34" s="40"/>
      <c r="O34" s="34"/>
      <c r="P34" s="50"/>
      <c r="Q34" s="40"/>
      <c r="R34" s="50"/>
      <c r="S34" s="40"/>
      <c r="T34" s="829"/>
      <c r="U34" s="440"/>
      <c r="V34" s="282"/>
      <c r="W34" s="191"/>
      <c r="X34" s="50"/>
    </row>
    <row r="35" spans="1:24" ht="29.1" customHeight="1" thickTop="1" thickBot="1" x14ac:dyDescent="0.3">
      <c r="A35" s="812"/>
      <c r="B35" s="23"/>
      <c r="C35" s="471"/>
      <c r="D35" s="11" t="str">
        <f>IF(C35=T!$C$19,T!$A$19,IF(C35=T!$C$21,T!$A$21,IF(C35=T!$C$20,T!$A$20,IF(C35=T!$C$22,T!$A$22,IF(C35=T!$C$23,T!$A$23,IF(C35=T!$C$24,T!$A$24,T!$A$25))))))</f>
        <v>b</v>
      </c>
      <c r="E35" s="65"/>
      <c r="F35" s="471"/>
      <c r="G35" s="11" t="str">
        <f>IF(F35=T!$D$19,T!$A$19,IF(F35=T!$D$21,T!$A$21,IF(F35=T!$D$20,T!$A$20,IF(F35=T!$D$22,T!$A$22,IF(F35=T!$D$23,T!$A$23,IF(F35=T!$D$24,T!$A$24,T!$A$25))))))</f>
        <v>b</v>
      </c>
      <c r="H35" s="51"/>
      <c r="I35" s="471"/>
      <c r="J35" s="11" t="str">
        <f>IF(I35=T!$E$19,T!$A$19,IF(I35=T!$E$21,T!$A$21,IF(I35=T!$E$20,T!$A$20,IF(I35=T!$E$22,T!$A$22,IF(I35=T!$E$23,T!$A$23,IF(I35=T!$E$24,T!$A$24,T!$A$25))))))</f>
        <v>b</v>
      </c>
      <c r="K35" s="51"/>
      <c r="L35" s="374">
        <f>IF(OR(D35="b",G35="b",J35="b"),0,IF(D35="n.a.",0,IF(D35="n.a.",0,(D35*$D$23+$G$23*G35+J35*$J$23))))</f>
        <v>0</v>
      </c>
      <c r="M35" s="50"/>
      <c r="N35" s="40"/>
      <c r="O35" s="82"/>
      <c r="P35" s="50"/>
      <c r="Q35" s="40"/>
      <c r="R35" s="50"/>
      <c r="S35" s="40"/>
      <c r="T35" s="830"/>
      <c r="U35" s="440">
        <f>OVERVIEW!$D$13</f>
        <v>1</v>
      </c>
      <c r="V35" s="282">
        <f>IF(D35="n.a.",0,U35)</f>
        <v>1</v>
      </c>
      <c r="W35" s="192">
        <f>IF(V35=0,0,(V35/($V$27+$V$29+$V$31+$V$33+$V$35)))</f>
        <v>0.2</v>
      </c>
      <c r="X35" s="50"/>
    </row>
    <row r="36" spans="1:24" ht="15" customHeight="1" x14ac:dyDescent="0.25">
      <c r="I36" s="112"/>
      <c r="L36" s="3"/>
      <c r="M36" s="3"/>
      <c r="O36" s="82"/>
    </row>
    <row r="37" spans="1:24" ht="20.25" customHeight="1" x14ac:dyDescent="0.25">
      <c r="A37" s="196" t="str">
        <f>OVERVIEW!A14</f>
        <v>T3. Sewer network functionality (SEW)</v>
      </c>
      <c r="B37" s="43"/>
      <c r="C37" s="43"/>
      <c r="D37" s="427"/>
      <c r="E37" s="43"/>
      <c r="F37" s="82"/>
      <c r="G37" s="43"/>
      <c r="H37" s="43"/>
      <c r="J37" s="43"/>
      <c r="K37" s="43"/>
      <c r="L37" s="3"/>
      <c r="M37" s="3"/>
      <c r="N37" s="43"/>
      <c r="P37" s="43"/>
      <c r="Q37" s="43"/>
      <c r="R37" s="43"/>
      <c r="S37" s="43"/>
      <c r="T37" s="43"/>
      <c r="U37" s="8"/>
      <c r="V37" s="53"/>
      <c r="W37" s="53"/>
    </row>
    <row r="38" spans="1:24" ht="17.25" customHeight="1" x14ac:dyDescent="0.25">
      <c r="A38" s="801" t="s">
        <v>178</v>
      </c>
      <c r="B38" s="801"/>
      <c r="C38" s="801"/>
      <c r="D38" s="801"/>
      <c r="E38" s="801"/>
      <c r="F38" s="801"/>
      <c r="G38" s="801"/>
      <c r="H38" s="801"/>
      <c r="I38" s="801"/>
      <c r="J38" s="801"/>
      <c r="K38" s="801"/>
      <c r="L38" s="801"/>
      <c r="N38"/>
      <c r="O38"/>
      <c r="P38"/>
      <c r="Q38"/>
      <c r="R38"/>
      <c r="S38"/>
      <c r="T38"/>
      <c r="U38" s="8"/>
      <c r="V38" s="8"/>
      <c r="W38" s="53"/>
    </row>
    <row r="39" spans="1:24" ht="11.25" customHeight="1" thickBot="1" x14ac:dyDescent="0.3">
      <c r="A39" s="802"/>
      <c r="B39" s="802"/>
      <c r="C39" s="802"/>
      <c r="D39" s="802"/>
      <c r="E39" s="802"/>
      <c r="F39" s="802"/>
      <c r="G39" s="802"/>
      <c r="H39" s="802"/>
      <c r="I39" s="802"/>
      <c r="J39" s="802"/>
      <c r="K39" s="802"/>
      <c r="L39" s="802"/>
      <c r="N39"/>
      <c r="O39"/>
      <c r="P39"/>
      <c r="Q39"/>
      <c r="R39"/>
      <c r="S39"/>
      <c r="T39"/>
      <c r="U39" s="8"/>
      <c r="V39" s="8"/>
      <c r="W39" s="53"/>
    </row>
    <row r="40" spans="1:24" ht="15.75" thickTop="1" x14ac:dyDescent="0.25">
      <c r="A40" s="804" t="s">
        <v>6</v>
      </c>
      <c r="B40" s="813"/>
      <c r="C40" s="68" t="str">
        <f>T!$C$28</f>
        <v>T3-I. Coverage</v>
      </c>
      <c r="D40" s="70">
        <f>IF(S43="n.r.",D41/(D41+G41+J41+M41+P41),D41/(D41+G41+J41+M41+P41+S41))</f>
        <v>0.22222222222222221</v>
      </c>
      <c r="E40" s="808"/>
      <c r="F40" s="68" t="str">
        <f>OVERVIEW!$E$15</f>
        <v>T3.-II Design</v>
      </c>
      <c r="G40" s="70">
        <f>IF(S43="n.r.",G41/(D41+G41+J41+M41+P41),G41/(D41+G41+J41+M41+P41+S41))</f>
        <v>0.22222222222222221</v>
      </c>
      <c r="H40" s="800"/>
      <c r="I40" s="68" t="str">
        <f>OVERVIEW!$E$16</f>
        <v>T3-III. Breakdown</v>
      </c>
      <c r="J40" s="70">
        <f>IF(S43="n.r.",J41/(D41+G41+J41+M41+P41),J41/(D41+G41+J41+M41+P41+S41))</f>
        <v>0.1111111111111111</v>
      </c>
      <c r="K40" s="813"/>
      <c r="L40" s="68" t="str">
        <f>OVERVIEW!$E$17</f>
        <v>T3-IV. Hydraulic loading</v>
      </c>
      <c r="M40" s="70">
        <f>IF(S43="n.r.",M41/(D41+G41+J41+M41+P41),M41/(D41+G41+J41+M41+P41+S41))</f>
        <v>0.22222222222222221</v>
      </c>
      <c r="N40" s="800"/>
      <c r="O40" s="68" t="str">
        <f>OVERVIEW!$E$18</f>
        <v>T3-V. Clogging</v>
      </c>
      <c r="P40" s="70">
        <f>IF(S43="n.r.",P41/(D41+G41+J41+M41+P41),P41/(D41+G41+J41+M41+P41+S41))</f>
        <v>0.1111111111111111</v>
      </c>
      <c r="Q40" s="800"/>
      <c r="R40" s="68" t="str">
        <f>OVERVIEW!$E$19</f>
        <v>T3-VI. Long-term plan SEW</v>
      </c>
      <c r="S40" s="457">
        <f>IF(S43="n.r.",0,S41/(D41+G41+J41+M41+P41+S41))</f>
        <v>0.1111111111111111</v>
      </c>
      <c r="T40" s="825" t="s">
        <v>461</v>
      </c>
      <c r="U40" s="126"/>
      <c r="V40" s="126"/>
      <c r="W40" s="126"/>
    </row>
    <row r="41" spans="1:24" x14ac:dyDescent="0.25">
      <c r="A41" s="805"/>
      <c r="B41" s="813"/>
      <c r="C41" s="74" t="str">
        <f>OVERVIEW!$F$3</f>
        <v>Factor w.</v>
      </c>
      <c r="D41" s="83">
        <f>OVERVIEW!$F$14</f>
        <v>2</v>
      </c>
      <c r="E41" s="808"/>
      <c r="F41" s="74" t="str">
        <f>OVERVIEW!$F$3</f>
        <v>Factor w.</v>
      </c>
      <c r="G41" s="83">
        <f>OVERVIEW!$F$15</f>
        <v>2</v>
      </c>
      <c r="H41" s="800"/>
      <c r="I41" s="74" t="str">
        <f>OVERVIEW!$F$3</f>
        <v>Factor w.</v>
      </c>
      <c r="J41" s="83">
        <f>OVERVIEW!$F$16</f>
        <v>1</v>
      </c>
      <c r="K41" s="813"/>
      <c r="L41" s="74" t="str">
        <f>OVERVIEW!$F$3</f>
        <v>Factor w.</v>
      </c>
      <c r="M41" s="83">
        <f>OVERVIEW!$F$17</f>
        <v>2</v>
      </c>
      <c r="N41" s="800"/>
      <c r="O41" s="74" t="str">
        <f>OVERVIEW!$F$3</f>
        <v>Factor w.</v>
      </c>
      <c r="P41" s="83">
        <f>OVERVIEW!$F$18</f>
        <v>1</v>
      </c>
      <c r="Q41" s="800"/>
      <c r="R41" s="74" t="str">
        <f>OVERVIEW!$F$3</f>
        <v>Factor w.</v>
      </c>
      <c r="S41" s="458">
        <f>OVERVIEW!$F$19</f>
        <v>1</v>
      </c>
      <c r="T41" s="826"/>
      <c r="U41" s="126"/>
      <c r="V41" s="126"/>
      <c r="W41" s="126"/>
    </row>
    <row r="42" spans="1:24" ht="39" customHeight="1" thickBot="1" x14ac:dyDescent="0.3">
      <c r="A42" s="806"/>
      <c r="B42" s="813"/>
      <c r="C42" s="38" t="str">
        <f>T!C29</f>
        <v>What is the coverage of the sewer service?</v>
      </c>
      <c r="D42" s="71" t="s">
        <v>5</v>
      </c>
      <c r="E42" s="809"/>
      <c r="F42" s="28" t="str">
        <f>T!D29</f>
        <v>Is the infrastructure designed to prevent blockages and overflows?</v>
      </c>
      <c r="G42" s="71" t="s">
        <v>5</v>
      </c>
      <c r="H42" s="800"/>
      <c r="I42" s="114" t="str">
        <f>T!E29</f>
        <v>How often does wastewater overflow or are properties flooded due to sewer material failure?</v>
      </c>
      <c r="J42" s="71" t="s">
        <v>5</v>
      </c>
      <c r="K42" s="813"/>
      <c r="L42" s="114" t="str">
        <f>T!F29</f>
        <v>How often does wastewater overflow or are properties flooded due to  too much water in the network?</v>
      </c>
      <c r="M42" s="71" t="s">
        <v>5</v>
      </c>
      <c r="N42" s="800"/>
      <c r="O42" s="134" t="str">
        <f>T!G29</f>
        <v>How often does wastewater overflow or are properties flooded due to clogging in the network?</v>
      </c>
      <c r="P42" s="71" t="s">
        <v>5</v>
      </c>
      <c r="Q42" s="800"/>
      <c r="R42" s="134" t="str">
        <f>T!H29</f>
        <v>If there are issues with the sewer network, is there a long-term plan to improve it?</v>
      </c>
      <c r="S42" s="459" t="s">
        <v>5</v>
      </c>
      <c r="T42" s="826"/>
      <c r="U42" s="126"/>
      <c r="V42" s="126"/>
      <c r="W42" s="126"/>
    </row>
    <row r="43" spans="1:24" ht="29.1" customHeight="1" thickTop="1" thickBot="1" x14ac:dyDescent="0.3">
      <c r="A43" s="375">
        <f>IF(OR(D43="b",G43="b",J43="b",M43="b",P43="b",S43="b"),0,IF(S43="n.r.",D43*D40+G43*G40+J40*J43+M40*M43+P40*P43,D43*D40+G43*G40+J40*J43+M40*M43+P40*P43+S40*S43))</f>
        <v>0</v>
      </c>
      <c r="B43" s="40"/>
      <c r="C43" s="471"/>
      <c r="D43" s="131" t="str">
        <f>IF(C43=T!$C$30,T!$A$30,IF(C43=T!$C$31,T!$A$31,IF(C43=T!$C$32,T!$A$32,IF(C43=T!$C$33,T!$A$33,IF(C43=T!$C$34,T!$A$34,T!$A$35)))))</f>
        <v>b</v>
      </c>
      <c r="E43" s="23"/>
      <c r="F43" s="471"/>
      <c r="G43" s="131" t="str">
        <f>IF(F43=T!$D$30,T!$A$30,IF(F43=T!$D$31,T!$A$31,IF(F43=T!$D$32,T!$A$32,IF(F43=T!$D$33,T!$A$33,IF(F43=T!$D$34,T!$A$34,T!$A$35)))))</f>
        <v>b</v>
      </c>
      <c r="H43" s="51"/>
      <c r="I43" s="471"/>
      <c r="J43" s="131" t="str">
        <f>IF(I43=T!$E$30,T!$A$30,IF(I43=T!$E$31,T!$A$31,IF(I43=T!$E$32,T!$A$32,IF(I43=T!$E$33,T!$A$33,IF(I43=T!$E$34,T!$A$34,T!$A$35)))))</f>
        <v>b</v>
      </c>
      <c r="K43" s="40"/>
      <c r="L43" s="471"/>
      <c r="M43" s="131" t="str">
        <f>IF(L43=T!$F$30,T!$A$30,IF(L43=T!$F$31,T!$A$31,IF(L43=T!$F$32,T!$A$32,IF(L43=T!$F$33,T!$A$33,IF(L43=T!$F$34,T!$A$34,T!$A$35)))))</f>
        <v>b</v>
      </c>
      <c r="N43" s="51"/>
      <c r="O43" s="471"/>
      <c r="P43" s="131" t="str">
        <f>IF(O43=T!$G$30,T!$A$30,IF(O43=T!$G$31,T!$A$31,IF(O43=T!$G$32,T!$A$32,IF(O43=T!$G$33,T!$A$33,IF(O43=T!$G$34,T!$A$34,T!$A$35)))))</f>
        <v>b</v>
      </c>
      <c r="Q43" s="51"/>
      <c r="R43" s="471"/>
      <c r="S43" s="284" t="str">
        <f>IF(AND(OR(D43=4,D43=3),OR(G43=4,G43=3),OR(J43=4,J43=3),OR(M43=4,M43=3),OR(P43=4,P43=3)),T!A36,IF(R43=T!$H$30,T!$A$30,IF(R43=T!$H$31,T!$A$31,IF(R43=T!$H$32,T!$A$32,IF(R43=T!$H$33,T!$A$33,IF(R43=T!$H$34,T!$A$34,T!$A$35))))))</f>
        <v>b</v>
      </c>
      <c r="T43" s="827"/>
      <c r="U43" s="91"/>
      <c r="V43" s="92"/>
      <c r="W43" s="93"/>
    </row>
    <row r="44" spans="1:24" x14ac:dyDescent="0.25">
      <c r="C44" s="113"/>
      <c r="F44" s="1"/>
      <c r="G44" s="1"/>
      <c r="I44" s="1"/>
      <c r="J44" s="1"/>
      <c r="L44" s="1"/>
      <c r="M44" s="1"/>
      <c r="O44" s="1"/>
      <c r="P44" s="1"/>
      <c r="R44" s="1"/>
    </row>
    <row r="45" spans="1:24" ht="20.25" customHeight="1" x14ac:dyDescent="0.25">
      <c r="A45" s="196" t="str">
        <f>OVERVIEW!A20</f>
        <v>T4. Reliability of the WWTP</v>
      </c>
      <c r="B45" s="43"/>
      <c r="C45" s="43"/>
      <c r="D45" s="427"/>
      <c r="E45" s="43"/>
      <c r="F45" s="43"/>
      <c r="G45" s="43"/>
      <c r="H45" s="43"/>
      <c r="I45" s="43"/>
      <c r="J45" s="43"/>
      <c r="K45" s="43"/>
      <c r="N45" s="43"/>
      <c r="O45" s="43"/>
      <c r="P45" s="43"/>
      <c r="Q45" s="43"/>
      <c r="R45" s="43"/>
      <c r="S45" s="43"/>
      <c r="T45" s="43"/>
      <c r="U45" s="8"/>
      <c r="V45" s="53"/>
      <c r="W45" s="53"/>
    </row>
    <row r="46" spans="1:24" ht="17.25" customHeight="1" x14ac:dyDescent="0.25">
      <c r="A46" s="801" t="s">
        <v>286</v>
      </c>
      <c r="B46" s="801"/>
      <c r="C46" s="801"/>
      <c r="D46" s="801"/>
      <c r="E46" s="801"/>
      <c r="F46" s="801"/>
      <c r="G46" s="801"/>
      <c r="H46" s="801"/>
      <c r="I46" s="801"/>
      <c r="J46" s="801"/>
      <c r="K46" s="801"/>
      <c r="L46" s="801"/>
      <c r="N46"/>
      <c r="O46"/>
      <c r="P46"/>
      <c r="Q46"/>
      <c r="R46"/>
      <c r="S46"/>
      <c r="T46"/>
      <c r="U46" s="8"/>
      <c r="V46" s="8"/>
      <c r="W46" s="53"/>
    </row>
    <row r="47" spans="1:24" ht="11.25" customHeight="1" thickBot="1" x14ac:dyDescent="0.3">
      <c r="A47" s="802"/>
      <c r="B47" s="802"/>
      <c r="C47" s="802"/>
      <c r="D47" s="802"/>
      <c r="E47" s="802"/>
      <c r="F47" s="802"/>
      <c r="G47" s="802"/>
      <c r="H47" s="802"/>
      <c r="I47" s="802"/>
      <c r="J47" s="802"/>
      <c r="K47" s="802"/>
      <c r="L47" s="802"/>
      <c r="N47"/>
      <c r="O47"/>
      <c r="P47"/>
      <c r="Q47"/>
      <c r="R47"/>
      <c r="S47"/>
      <c r="T47"/>
      <c r="U47" s="8"/>
      <c r="V47" s="8"/>
      <c r="W47" s="53"/>
    </row>
    <row r="48" spans="1:24" ht="15.75" thickTop="1" x14ac:dyDescent="0.25">
      <c r="A48" s="804" t="s">
        <v>6</v>
      </c>
      <c r="B48" s="813"/>
      <c r="C48" s="68" t="str">
        <f>OVERVIEW!$E$20</f>
        <v>T4-I. Design of the WWTP</v>
      </c>
      <c r="D48" s="70">
        <f>IF($P$51="n.r.",D49/($D$49+$G$49+$J$49+$M$49),D49/($D$49+$G$49+$J$49+$M$49+$P$49))</f>
        <v>0.2857142857142857</v>
      </c>
      <c r="E48" s="808"/>
      <c r="F48" s="90" t="str">
        <f>OVERVIEW!$E$21</f>
        <v>T4-II. Breakdown</v>
      </c>
      <c r="G48" s="70">
        <f>IF($P$51="n.r.",G49/($D$49+$G$49+$J$49+$M$49),G49/($D$49+$G$49+$J$49+$M$49+$P$49))</f>
        <v>0.14285714285714285</v>
      </c>
      <c r="H48" s="800"/>
      <c r="I48" s="90" t="str">
        <f>OVERVIEW!$E$22</f>
        <v>T4-III. Hydraulic loading</v>
      </c>
      <c r="J48" s="70">
        <f>IF($P$51="n.r.",J49/($D$49+$G$49+$J$49+$M$49),J49/($D$49+$G$49+$J$49+$M$49+$P$49))</f>
        <v>0.2857142857142857</v>
      </c>
      <c r="K48" s="817"/>
      <c r="L48" s="90" t="str">
        <f>OVERVIEW!$E$23</f>
        <v>T4-IV. Organic loading</v>
      </c>
      <c r="M48" s="70">
        <f>IF($P$51="n.r.",M49/($D$49+$G$49+$J$49+$M$49),M49/($D$49+$G$49+$J$49+$M$49+$P$49))</f>
        <v>0.14285714285714285</v>
      </c>
      <c r="N48" s="800"/>
      <c r="O48" s="90" t="str">
        <f>OVERVIEW!$E$24</f>
        <v>T4-V. Long-term plan WWTP</v>
      </c>
      <c r="P48" s="70">
        <f>IF($P$51="n.r.",0,P49/($D$49+$G$49+$J$49+$M$49+$P$49))</f>
        <v>0.14285714285714285</v>
      </c>
      <c r="Q48" s="800"/>
      <c r="R48" s="81"/>
      <c r="S48" s="813"/>
      <c r="T48" s="828" t="s">
        <v>461</v>
      </c>
      <c r="U48" s="126"/>
      <c r="V48" s="126"/>
      <c r="W48" s="126"/>
      <c r="X48" s="816"/>
    </row>
    <row r="49" spans="1:24" x14ac:dyDescent="0.25">
      <c r="A49" s="805"/>
      <c r="B49" s="813"/>
      <c r="C49" s="74" t="str">
        <f>OVERVIEW!$F$3</f>
        <v>Factor w.</v>
      </c>
      <c r="D49" s="83">
        <f>OVERVIEW!$F$20</f>
        <v>2</v>
      </c>
      <c r="E49" s="808"/>
      <c r="F49" s="74" t="str">
        <f>OVERVIEW!$F$3</f>
        <v>Factor w.</v>
      </c>
      <c r="G49" s="83">
        <f>OVERVIEW!$F$21</f>
        <v>1</v>
      </c>
      <c r="H49" s="800"/>
      <c r="I49" s="74" t="str">
        <f>OVERVIEW!$F$3</f>
        <v>Factor w.</v>
      </c>
      <c r="J49" s="83">
        <f>OVERVIEW!$F$22</f>
        <v>2</v>
      </c>
      <c r="K49" s="817"/>
      <c r="L49" s="74" t="str">
        <f>OVERVIEW!$F$3</f>
        <v>Factor w.</v>
      </c>
      <c r="M49" s="83">
        <f>OVERVIEW!$F$23</f>
        <v>1</v>
      </c>
      <c r="N49" s="800"/>
      <c r="O49" s="74" t="str">
        <f>OVERVIEW!$F$3</f>
        <v>Factor w.</v>
      </c>
      <c r="P49" s="194">
        <f>OVERVIEW!$F$24</f>
        <v>1</v>
      </c>
      <c r="Q49" s="800"/>
      <c r="R49" s="98"/>
      <c r="S49" s="813"/>
      <c r="T49" s="829"/>
      <c r="U49" s="126"/>
      <c r="V49" s="126"/>
      <c r="W49" s="126"/>
      <c r="X49" s="816"/>
    </row>
    <row r="50" spans="1:24" ht="36.75" thickBot="1" x14ac:dyDescent="0.3">
      <c r="A50" s="806"/>
      <c r="B50" s="813"/>
      <c r="C50" s="28" t="str">
        <f>T!$C$40</f>
        <v xml:space="preserve">Is there a bypass or storage tank to manage overflows or large organic loading? </v>
      </c>
      <c r="D50" s="71" t="s">
        <v>5</v>
      </c>
      <c r="E50" s="809"/>
      <c r="F50" s="28" t="str">
        <f>T!D40</f>
        <v xml:space="preserve">How often is wastewater not treated due to material failure? </v>
      </c>
      <c r="G50" s="71" t="s">
        <v>5</v>
      </c>
      <c r="H50" s="803"/>
      <c r="I50" s="28" t="str">
        <f>T!E40</f>
        <v>How often is wastewater not treated due to high hydraulic loading?</v>
      </c>
      <c r="J50" s="71" t="s">
        <v>5</v>
      </c>
      <c r="K50" s="818"/>
      <c r="L50" s="28" t="str">
        <f>T!F40</f>
        <v>How often is wastewater not treated due to high organic loading?</v>
      </c>
      <c r="M50" s="71" t="s">
        <v>5</v>
      </c>
      <c r="N50" s="803"/>
      <c r="O50" s="134" t="str">
        <f>T!G40</f>
        <v>If there are issues with the capacity or construction of the WWTP, is there a long-term plan to improve it?</v>
      </c>
      <c r="P50" s="195" t="s">
        <v>5</v>
      </c>
      <c r="Q50" s="800"/>
      <c r="R50" s="434"/>
      <c r="S50" s="813"/>
      <c r="T50" s="829"/>
      <c r="U50" s="126"/>
      <c r="V50" s="126"/>
      <c r="W50" s="126"/>
      <c r="X50" s="816"/>
    </row>
    <row r="51" spans="1:24" ht="29.1" customHeight="1" thickTop="1" thickBot="1" x14ac:dyDescent="0.3">
      <c r="A51" s="375">
        <f>IF(OR(D51="b",G51="b",J51="b",M51="b",P51="b"),0,IF(P51="n.r.",D51*D48+G51*G48+J48*J51+M48*M51,D51*D48+G51*G48+J48*J51+M48*M51+P48*P51))</f>
        <v>0</v>
      </c>
      <c r="B51" s="40"/>
      <c r="C51" s="471"/>
      <c r="D51" s="131" t="str">
        <f>IF(C51=T!$C$41,T!$A$41,IF(C51=T!$C$42,T!$A$42,IF(C51=T!$C$43,T!$A$43,IF(C51=T!$C$44,T!$A$44,IF(C51=T!$C$45,T!$A$45,T!$A$46)))))</f>
        <v>b</v>
      </c>
      <c r="E51" s="22"/>
      <c r="F51" s="471"/>
      <c r="G51" s="131" t="str">
        <f>IF(F51=T!$D$41,T!$A$41,IF(F51=T!$D$42,T!$A$42,IF(F51=T!$D$43,T!$A$43,IF(F51=T!$D$44,T!$A$44,IF(F51=T!$D$45,T!$A$45,T!$A$46)))))</f>
        <v>b</v>
      </c>
      <c r="H51" s="41"/>
      <c r="I51" s="471"/>
      <c r="J51" s="131" t="str">
        <f>IF(I51=T!$E$41,T!$A$41,IF(I51=T!$E$42,T!$A$42,IF(I51=T!$E$43,T!$A$43,IF(I51=T!$E$44,T!$A$44,IF(I51=T!$E$45,T!$A$45,T!$A$46)))))</f>
        <v>b</v>
      </c>
      <c r="K51" s="22"/>
      <c r="L51" s="471"/>
      <c r="M51" s="131" t="str">
        <f>IF(L51=T!$F$41,T!$A$41,IF(L51=T!$F$42,T!$A$42,IF(L51=T!$F$43,T!$A$43,IF(L51=T!$F$44,T!$A$44,IF(L51=T!$F$45,T!$A$45,T!$A$46)))))</f>
        <v>b</v>
      </c>
      <c r="N51" s="41"/>
      <c r="O51" s="471"/>
      <c r="P51" s="131" t="str">
        <f>IF(AND(OR(D51=4,D51=3),OR(G51=4,G51=3),OR(J51=4,J51=3),OR(M51=4,M51=3)),T!A47,IF(O51=T!$G$41,T!$A$41,IF(O51=T!$G$42,T!$A$42,IF(O51=T!$G$43,T!$A$43,IF(O51=T!$G$44,T!$A$44,IF(O51=T!$G$45,T!$A$45,T!$A$46))))))</f>
        <v>b</v>
      </c>
      <c r="Q51" s="51"/>
      <c r="R51" s="50"/>
      <c r="S51" s="40"/>
      <c r="T51" s="830"/>
      <c r="U51" s="91"/>
      <c r="V51" s="92"/>
      <c r="W51" s="93"/>
      <c r="X51" s="50"/>
    </row>
    <row r="52" spans="1:24" ht="8.25" customHeight="1" x14ac:dyDescent="0.25">
      <c r="A52" s="94"/>
      <c r="B52" s="40"/>
      <c r="C52" s="82"/>
      <c r="D52" s="50"/>
      <c r="E52" s="40"/>
      <c r="F52" s="82"/>
      <c r="G52" s="50"/>
      <c r="H52" s="40"/>
      <c r="I52" s="82"/>
      <c r="J52" s="50"/>
      <c r="K52" s="40"/>
      <c r="L52" s="82"/>
      <c r="M52" s="50"/>
      <c r="N52" s="40"/>
      <c r="O52" s="82"/>
      <c r="P52" s="50"/>
      <c r="Q52" s="40"/>
      <c r="R52" s="50"/>
      <c r="S52" s="40"/>
      <c r="T52" s="40"/>
      <c r="U52" s="91"/>
      <c r="V52" s="92"/>
      <c r="W52" s="93"/>
      <c r="X52" s="50"/>
    </row>
    <row r="53" spans="1:24" x14ac:dyDescent="0.25">
      <c r="F53" s="1"/>
      <c r="G53" s="1"/>
      <c r="I53" s="1"/>
      <c r="J53" s="1"/>
      <c r="L53" s="1"/>
      <c r="M53" s="1"/>
      <c r="O53" s="1"/>
      <c r="P53" s="1"/>
    </row>
  </sheetData>
  <sheetProtection password="ED62" sheet="1" objects="1" scenarios="1"/>
  <dataConsolidate function="count">
    <dataRefs count="1">
      <dataRef name="$B$3:$B$7;$D$3:$D$7;$F$3:$F$7"/>
    </dataRefs>
  </dataConsolidate>
  <mergeCells count="53">
    <mergeCell ref="T40:T43"/>
    <mergeCell ref="T48:T51"/>
    <mergeCell ref="U23:W25"/>
    <mergeCell ref="L6:L8"/>
    <mergeCell ref="L23:L25"/>
    <mergeCell ref="S6:S8"/>
    <mergeCell ref="S23:S25"/>
    <mergeCell ref="Q6:Q8"/>
    <mergeCell ref="Q23:Q25"/>
    <mergeCell ref="A21:L21"/>
    <mergeCell ref="A22:L22"/>
    <mergeCell ref="A6:A8"/>
    <mergeCell ref="T6:T18"/>
    <mergeCell ref="T22:T35"/>
    <mergeCell ref="B48:B50"/>
    <mergeCell ref="S48:S50"/>
    <mergeCell ref="A2:L2"/>
    <mergeCell ref="A1:L1"/>
    <mergeCell ref="X48:X50"/>
    <mergeCell ref="E23:E25"/>
    <mergeCell ref="H23:H25"/>
    <mergeCell ref="K23:K25"/>
    <mergeCell ref="H40:H42"/>
    <mergeCell ref="E48:E50"/>
    <mergeCell ref="K48:K50"/>
    <mergeCell ref="H48:H50"/>
    <mergeCell ref="B23:B25"/>
    <mergeCell ref="K40:K42"/>
    <mergeCell ref="E40:E42"/>
    <mergeCell ref="E6:E8"/>
    <mergeCell ref="U6:W8"/>
    <mergeCell ref="K6:K8"/>
    <mergeCell ref="A3:L3"/>
    <mergeCell ref="A5:L5"/>
    <mergeCell ref="A4:L4"/>
    <mergeCell ref="H6:H8"/>
    <mergeCell ref="Q40:Q42"/>
    <mergeCell ref="A39:L39"/>
    <mergeCell ref="A38:L38"/>
    <mergeCell ref="A26:A35"/>
    <mergeCell ref="A23:A25"/>
    <mergeCell ref="B6:B8"/>
    <mergeCell ref="A9:A18"/>
    <mergeCell ref="A40:A42"/>
    <mergeCell ref="B40:B42"/>
    <mergeCell ref="N6:N8"/>
    <mergeCell ref="N23:N25"/>
    <mergeCell ref="N40:N42"/>
    <mergeCell ref="Q48:Q50"/>
    <mergeCell ref="A46:L46"/>
    <mergeCell ref="A47:L47"/>
    <mergeCell ref="N48:N50"/>
    <mergeCell ref="A48:A50"/>
  </mergeCells>
  <conditionalFormatting sqref="V33:V35">
    <cfRule type="cellIs" dxfId="3506" priority="1783" operator="equal">
      <formula>0</formula>
    </cfRule>
  </conditionalFormatting>
  <conditionalFormatting sqref="V10:V11">
    <cfRule type="cellIs" dxfId="3505" priority="1784" operator="equal">
      <formula>0</formula>
    </cfRule>
  </conditionalFormatting>
  <conditionalFormatting sqref="W27:W35">
    <cfRule type="cellIs" dxfId="3504" priority="1735" operator="equal">
      <formula>0</formula>
    </cfRule>
  </conditionalFormatting>
  <conditionalFormatting sqref="V28:V32">
    <cfRule type="cellIs" dxfId="3503" priority="1588" operator="equal">
      <formula>0</formula>
    </cfRule>
  </conditionalFormatting>
  <conditionalFormatting sqref="C10">
    <cfRule type="cellIs" dxfId="3502" priority="1420" operator="equal">
      <formula>0</formula>
    </cfRule>
  </conditionalFormatting>
  <conditionalFormatting sqref="C12">
    <cfRule type="cellIs" dxfId="3501" priority="1419" operator="equal">
      <formula>0</formula>
    </cfRule>
  </conditionalFormatting>
  <conditionalFormatting sqref="C14">
    <cfRule type="cellIs" dxfId="3500" priority="1418" operator="equal">
      <formula>0</formula>
    </cfRule>
  </conditionalFormatting>
  <conditionalFormatting sqref="C16">
    <cfRule type="cellIs" dxfId="3499" priority="1417" operator="equal">
      <formula>0</formula>
    </cfRule>
  </conditionalFormatting>
  <conditionalFormatting sqref="C18">
    <cfRule type="cellIs" dxfId="3498" priority="1416" operator="equal">
      <formula>0</formula>
    </cfRule>
  </conditionalFormatting>
  <conditionalFormatting sqref="C12">
    <cfRule type="cellIs" dxfId="3497" priority="1415" operator="equal">
      <formula>0</formula>
    </cfRule>
  </conditionalFormatting>
  <conditionalFormatting sqref="C14">
    <cfRule type="cellIs" dxfId="3496" priority="1414" operator="equal">
      <formula>0</formula>
    </cfRule>
  </conditionalFormatting>
  <conditionalFormatting sqref="C14">
    <cfRule type="cellIs" dxfId="3495" priority="1413" operator="equal">
      <formula>0</formula>
    </cfRule>
  </conditionalFormatting>
  <conditionalFormatting sqref="C16">
    <cfRule type="cellIs" dxfId="3494" priority="1412" operator="equal">
      <formula>0</formula>
    </cfRule>
  </conditionalFormatting>
  <conditionalFormatting sqref="C16">
    <cfRule type="cellIs" dxfId="3493" priority="1411" operator="equal">
      <formula>0</formula>
    </cfRule>
  </conditionalFormatting>
  <conditionalFormatting sqref="C16">
    <cfRule type="cellIs" dxfId="3492" priority="1410" operator="equal">
      <formula>0</formula>
    </cfRule>
  </conditionalFormatting>
  <conditionalFormatting sqref="C18">
    <cfRule type="cellIs" dxfId="3491" priority="1409" operator="equal">
      <formula>0</formula>
    </cfRule>
  </conditionalFormatting>
  <conditionalFormatting sqref="C18">
    <cfRule type="cellIs" dxfId="3490" priority="1408" operator="equal">
      <formula>0</formula>
    </cfRule>
  </conditionalFormatting>
  <conditionalFormatting sqref="C18">
    <cfRule type="cellIs" dxfId="3489" priority="1407" operator="equal">
      <formula>0</formula>
    </cfRule>
  </conditionalFormatting>
  <conditionalFormatting sqref="C18">
    <cfRule type="cellIs" dxfId="3488" priority="1406" operator="equal">
      <formula>0</formula>
    </cfRule>
  </conditionalFormatting>
  <conditionalFormatting sqref="C12">
    <cfRule type="cellIs" dxfId="3487" priority="1405" operator="equal">
      <formula>0</formula>
    </cfRule>
  </conditionalFormatting>
  <conditionalFormatting sqref="C14">
    <cfRule type="cellIs" dxfId="3486" priority="1404" operator="equal">
      <formula>0</formula>
    </cfRule>
  </conditionalFormatting>
  <conditionalFormatting sqref="C14">
    <cfRule type="cellIs" dxfId="3485" priority="1403" operator="equal">
      <formula>0</formula>
    </cfRule>
  </conditionalFormatting>
  <conditionalFormatting sqref="C14">
    <cfRule type="cellIs" dxfId="3484" priority="1402" operator="equal">
      <formula>0</formula>
    </cfRule>
  </conditionalFormatting>
  <conditionalFormatting sqref="C16">
    <cfRule type="cellIs" dxfId="3483" priority="1401" operator="equal">
      <formula>0</formula>
    </cfRule>
  </conditionalFormatting>
  <conditionalFormatting sqref="C16">
    <cfRule type="cellIs" dxfId="3482" priority="1400" operator="equal">
      <formula>0</formula>
    </cfRule>
  </conditionalFormatting>
  <conditionalFormatting sqref="C16">
    <cfRule type="cellIs" dxfId="3481" priority="1399" operator="equal">
      <formula>0</formula>
    </cfRule>
  </conditionalFormatting>
  <conditionalFormatting sqref="C16">
    <cfRule type="cellIs" dxfId="3480" priority="1398" operator="equal">
      <formula>0</formula>
    </cfRule>
  </conditionalFormatting>
  <conditionalFormatting sqref="C16">
    <cfRule type="cellIs" dxfId="3479" priority="1397" operator="equal">
      <formula>0</formula>
    </cfRule>
  </conditionalFormatting>
  <conditionalFormatting sqref="C16">
    <cfRule type="cellIs" dxfId="3478" priority="1396" operator="equal">
      <formula>0</formula>
    </cfRule>
  </conditionalFormatting>
  <conditionalFormatting sqref="C18">
    <cfRule type="cellIs" dxfId="3477" priority="1395" operator="equal">
      <formula>0</formula>
    </cfRule>
  </conditionalFormatting>
  <conditionalFormatting sqref="C18">
    <cfRule type="cellIs" dxfId="3476" priority="1394" operator="equal">
      <formula>0</formula>
    </cfRule>
  </conditionalFormatting>
  <conditionalFormatting sqref="C18">
    <cfRule type="cellIs" dxfId="3475" priority="1393" operator="equal">
      <formula>0</formula>
    </cfRule>
  </conditionalFormatting>
  <conditionalFormatting sqref="C18">
    <cfRule type="cellIs" dxfId="3474" priority="1392" operator="equal">
      <formula>0</formula>
    </cfRule>
  </conditionalFormatting>
  <conditionalFormatting sqref="C18">
    <cfRule type="cellIs" dxfId="3473" priority="1391" operator="equal">
      <formula>0</formula>
    </cfRule>
  </conditionalFormatting>
  <conditionalFormatting sqref="C18">
    <cfRule type="cellIs" dxfId="3472" priority="1390" operator="equal">
      <formula>0</formula>
    </cfRule>
  </conditionalFormatting>
  <conditionalFormatting sqref="C18">
    <cfRule type="cellIs" dxfId="3471" priority="1389" operator="equal">
      <formula>0</formula>
    </cfRule>
  </conditionalFormatting>
  <conditionalFormatting sqref="C18">
    <cfRule type="cellIs" dxfId="3470" priority="1388" operator="equal">
      <formula>0</formula>
    </cfRule>
  </conditionalFormatting>
  <conditionalFormatting sqref="C18">
    <cfRule type="cellIs" dxfId="3469" priority="1387" operator="equal">
      <formula>0</formula>
    </cfRule>
  </conditionalFormatting>
  <conditionalFormatting sqref="C18">
    <cfRule type="cellIs" dxfId="3468" priority="1386" operator="equal">
      <formula>0</formula>
    </cfRule>
  </conditionalFormatting>
  <conditionalFormatting sqref="F10">
    <cfRule type="cellIs" dxfId="3467" priority="1281" operator="equal">
      <formula>0</formula>
    </cfRule>
  </conditionalFormatting>
  <conditionalFormatting sqref="I10">
    <cfRule type="cellIs" dxfId="3466" priority="1275" operator="equal">
      <formula>0</formula>
    </cfRule>
  </conditionalFormatting>
  <conditionalFormatting sqref="F12">
    <cfRule type="cellIs" dxfId="3465" priority="1269" operator="equal">
      <formula>0</formula>
    </cfRule>
  </conditionalFormatting>
  <conditionalFormatting sqref="F14">
    <cfRule type="cellIs" dxfId="3464" priority="1263" operator="equal">
      <formula>0</formula>
    </cfRule>
  </conditionalFormatting>
  <conditionalFormatting sqref="I12">
    <cfRule type="cellIs" dxfId="3463" priority="1237" operator="equal">
      <formula>0</formula>
    </cfRule>
  </conditionalFormatting>
  <conditionalFormatting sqref="I14">
    <cfRule type="cellIs" dxfId="3462" priority="1231" operator="equal">
      <formula>0</formula>
    </cfRule>
  </conditionalFormatting>
  <conditionalFormatting sqref="F16">
    <cfRule type="cellIs" dxfId="3461" priority="1225" operator="equal">
      <formula>0</formula>
    </cfRule>
  </conditionalFormatting>
  <conditionalFormatting sqref="F18">
    <cfRule type="cellIs" dxfId="3460" priority="1219" operator="equal">
      <formula>0</formula>
    </cfRule>
  </conditionalFormatting>
  <conditionalFormatting sqref="I16">
    <cfRule type="cellIs" dxfId="3459" priority="1203" operator="equal">
      <formula>0</formula>
    </cfRule>
  </conditionalFormatting>
  <conditionalFormatting sqref="I18">
    <cfRule type="cellIs" dxfId="3458" priority="1197" operator="equal">
      <formula>0</formula>
    </cfRule>
  </conditionalFormatting>
  <conditionalFormatting sqref="V27">
    <cfRule type="cellIs" dxfId="3457" priority="280" operator="equal">
      <formula>0</formula>
    </cfRule>
  </conditionalFormatting>
  <conditionalFormatting sqref="L10">
    <cfRule type="cellIs" dxfId="3456" priority="178" operator="greaterThanOrEqual">
      <formula>3.5</formula>
    </cfRule>
    <cfRule type="cellIs" dxfId="3455" priority="179" operator="equal">
      <formula>0</formula>
    </cfRule>
    <cfRule type="cellIs" dxfId="3454" priority="180" operator="greaterThanOrEqual">
      <formula>2.5</formula>
    </cfRule>
    <cfRule type="cellIs" dxfId="3453" priority="181" operator="greaterThanOrEqual">
      <formula>1.5</formula>
    </cfRule>
    <cfRule type="cellIs" dxfId="3452" priority="182" operator="greaterThan">
      <formula>0</formula>
    </cfRule>
  </conditionalFormatting>
  <conditionalFormatting sqref="A9">
    <cfRule type="cellIs" dxfId="3451" priority="104" operator="greaterThanOrEqual">
      <formula>3.5</formula>
    </cfRule>
    <cfRule type="cellIs" dxfId="3450" priority="105" operator="equal">
      <formula>0</formula>
    </cfRule>
    <cfRule type="cellIs" dxfId="3449" priority="106" operator="greaterThanOrEqual">
      <formula>2.5</formula>
    </cfRule>
    <cfRule type="cellIs" dxfId="3448" priority="107" operator="greaterThanOrEqual">
      <formula>1.5</formula>
    </cfRule>
    <cfRule type="cellIs" dxfId="3447" priority="108" operator="greaterThan">
      <formula>0</formula>
    </cfRule>
  </conditionalFormatting>
  <conditionalFormatting sqref="L27">
    <cfRule type="cellIs" dxfId="3446" priority="98" operator="greaterThanOrEqual">
      <formula>3.5</formula>
    </cfRule>
    <cfRule type="cellIs" dxfId="3445" priority="99" operator="equal">
      <formula>0</formula>
    </cfRule>
    <cfRule type="cellIs" dxfId="3444" priority="100" operator="greaterThanOrEqual">
      <formula>2.5</formula>
    </cfRule>
    <cfRule type="cellIs" dxfId="3443" priority="101" operator="greaterThanOrEqual">
      <formula>1.5</formula>
    </cfRule>
    <cfRule type="cellIs" dxfId="3442" priority="102" operator="greaterThan">
      <formula>0</formula>
    </cfRule>
  </conditionalFormatting>
  <conditionalFormatting sqref="L29">
    <cfRule type="cellIs" dxfId="3441" priority="67" operator="greaterThanOrEqual">
      <formula>3.5</formula>
    </cfRule>
    <cfRule type="cellIs" dxfId="3440" priority="68" operator="equal">
      <formula>0</formula>
    </cfRule>
    <cfRule type="cellIs" dxfId="3439" priority="69" operator="greaterThanOrEqual">
      <formula>2.5</formula>
    </cfRule>
    <cfRule type="cellIs" dxfId="3438" priority="70" operator="greaterThanOrEqual">
      <formula>1.5</formula>
    </cfRule>
    <cfRule type="cellIs" dxfId="3437" priority="71" operator="greaterThan">
      <formula>0</formula>
    </cfRule>
  </conditionalFormatting>
  <conditionalFormatting sqref="L31">
    <cfRule type="cellIs" dxfId="3436" priority="60" operator="greaterThanOrEqual">
      <formula>3.5</formula>
    </cfRule>
    <cfRule type="cellIs" dxfId="3435" priority="61" operator="equal">
      <formula>0</formula>
    </cfRule>
    <cfRule type="cellIs" dxfId="3434" priority="62" operator="greaterThanOrEqual">
      <formula>2.5</formula>
    </cfRule>
    <cfRule type="cellIs" dxfId="3433" priority="63" operator="greaterThanOrEqual">
      <formula>1.5</formula>
    </cfRule>
    <cfRule type="cellIs" dxfId="3432" priority="64" operator="greaterThan">
      <formula>0</formula>
    </cfRule>
  </conditionalFormatting>
  <conditionalFormatting sqref="L33">
    <cfRule type="cellIs" dxfId="3431" priority="53" operator="greaterThanOrEqual">
      <formula>3.5</formula>
    </cfRule>
    <cfRule type="cellIs" dxfId="3430" priority="54" operator="equal">
      <formula>0</formula>
    </cfRule>
    <cfRule type="cellIs" dxfId="3429" priority="55" operator="greaterThanOrEqual">
      <formula>2.5</formula>
    </cfRule>
    <cfRule type="cellIs" dxfId="3428" priority="56" operator="greaterThanOrEqual">
      <formula>1.5</formula>
    </cfRule>
    <cfRule type="cellIs" dxfId="3427" priority="57" operator="greaterThan">
      <formula>0</formula>
    </cfRule>
  </conditionalFormatting>
  <conditionalFormatting sqref="L35">
    <cfRule type="cellIs" dxfId="3426" priority="46" operator="greaterThanOrEqual">
      <formula>3.5</formula>
    </cfRule>
    <cfRule type="cellIs" dxfId="3425" priority="47" operator="equal">
      <formula>0</formula>
    </cfRule>
    <cfRule type="cellIs" dxfId="3424" priority="48" operator="greaterThanOrEqual">
      <formula>2.5</formula>
    </cfRule>
    <cfRule type="cellIs" dxfId="3423" priority="49" operator="greaterThanOrEqual">
      <formula>1.5</formula>
    </cfRule>
    <cfRule type="cellIs" dxfId="3422" priority="50" operator="greaterThan">
      <formula>0</formula>
    </cfRule>
  </conditionalFormatting>
  <conditionalFormatting sqref="A26">
    <cfRule type="cellIs" dxfId="3421" priority="39" operator="greaterThanOrEqual">
      <formula>3.5</formula>
    </cfRule>
    <cfRule type="cellIs" dxfId="3420" priority="40" operator="equal">
      <formula>0</formula>
    </cfRule>
    <cfRule type="cellIs" dxfId="3419" priority="41" operator="greaterThanOrEqual">
      <formula>2.5</formula>
    </cfRule>
    <cfRule type="cellIs" dxfId="3418" priority="42" operator="greaterThanOrEqual">
      <formula>1.5</formula>
    </cfRule>
    <cfRule type="cellIs" dxfId="3417" priority="43" operator="greaterThan">
      <formula>0</formula>
    </cfRule>
  </conditionalFormatting>
  <conditionalFormatting sqref="A43">
    <cfRule type="cellIs" dxfId="3416" priority="32" operator="greaterThanOrEqual">
      <formula>3.5</formula>
    </cfRule>
    <cfRule type="cellIs" dxfId="3415" priority="33" operator="equal">
      <formula>0</formula>
    </cfRule>
    <cfRule type="cellIs" dxfId="3414" priority="34" operator="greaterThanOrEqual">
      <formula>2.5</formula>
    </cfRule>
    <cfRule type="cellIs" dxfId="3413" priority="35" operator="greaterThanOrEqual">
      <formula>1.5</formula>
    </cfRule>
    <cfRule type="cellIs" dxfId="3412" priority="36" operator="greaterThan">
      <formula>0</formula>
    </cfRule>
  </conditionalFormatting>
  <conditionalFormatting sqref="A51">
    <cfRule type="cellIs" dxfId="3411" priority="26" operator="greaterThanOrEqual">
      <formula>3.5</formula>
    </cfRule>
    <cfRule type="cellIs" dxfId="3410" priority="27" operator="equal">
      <formula>0</formula>
    </cfRule>
    <cfRule type="cellIs" dxfId="3409" priority="28" operator="greaterThanOrEqual">
      <formula>2.5</formula>
    </cfRule>
    <cfRule type="cellIs" dxfId="3408" priority="29" operator="greaterThanOrEqual">
      <formula>1.5</formula>
    </cfRule>
    <cfRule type="cellIs" dxfId="3407" priority="30" operator="greaterThan">
      <formula>0</formula>
    </cfRule>
  </conditionalFormatting>
  <conditionalFormatting sqref="L10">
    <cfRule type="expression" dxfId="3406" priority="157">
      <formula>D10="b"</formula>
    </cfRule>
  </conditionalFormatting>
  <conditionalFormatting sqref="L12">
    <cfRule type="cellIs" dxfId="3405" priority="20" operator="greaterThanOrEqual">
      <formula>3.5</formula>
    </cfRule>
    <cfRule type="cellIs" dxfId="3404" priority="21" operator="equal">
      <formula>0</formula>
    </cfRule>
    <cfRule type="cellIs" dxfId="3403" priority="22" operator="greaterThanOrEqual">
      <formula>2.5</formula>
    </cfRule>
    <cfRule type="cellIs" dxfId="3402" priority="23" operator="greaterThanOrEqual">
      <formula>1.5</formula>
    </cfRule>
    <cfRule type="cellIs" dxfId="3401" priority="24" operator="greaterThan">
      <formula>0</formula>
    </cfRule>
  </conditionalFormatting>
  <conditionalFormatting sqref="L12">
    <cfRule type="expression" dxfId="3400" priority="19">
      <formula>D12="b"</formula>
    </cfRule>
  </conditionalFormatting>
  <conditionalFormatting sqref="L14">
    <cfRule type="cellIs" dxfId="3399" priority="14" operator="greaterThanOrEqual">
      <formula>3.5</formula>
    </cfRule>
    <cfRule type="cellIs" dxfId="3398" priority="15" operator="equal">
      <formula>0</formula>
    </cfRule>
    <cfRule type="cellIs" dxfId="3397" priority="16" operator="greaterThanOrEqual">
      <formula>2.5</formula>
    </cfRule>
    <cfRule type="cellIs" dxfId="3396" priority="17" operator="greaterThanOrEqual">
      <formula>1.5</formula>
    </cfRule>
    <cfRule type="cellIs" dxfId="3395" priority="18" operator="greaterThan">
      <formula>0</formula>
    </cfRule>
  </conditionalFormatting>
  <conditionalFormatting sqref="L14">
    <cfRule type="expression" dxfId="3394" priority="13">
      <formula>D14="b"</formula>
    </cfRule>
  </conditionalFormatting>
  <conditionalFormatting sqref="L16">
    <cfRule type="cellIs" dxfId="3393" priority="8" operator="greaterThanOrEqual">
      <formula>3.5</formula>
    </cfRule>
    <cfRule type="cellIs" dxfId="3392" priority="9" operator="equal">
      <formula>0</formula>
    </cfRule>
    <cfRule type="cellIs" dxfId="3391" priority="10" operator="greaterThanOrEqual">
      <formula>2.5</formula>
    </cfRule>
    <cfRule type="cellIs" dxfId="3390" priority="11" operator="greaterThanOrEqual">
      <formula>1.5</formula>
    </cfRule>
    <cfRule type="cellIs" dxfId="3389" priority="12" operator="greaterThan">
      <formula>0</formula>
    </cfRule>
  </conditionalFormatting>
  <conditionalFormatting sqref="L16">
    <cfRule type="expression" dxfId="3388" priority="7">
      <formula>D16="b"</formula>
    </cfRule>
  </conditionalFormatting>
  <conditionalFormatting sqref="L18">
    <cfRule type="cellIs" dxfId="3387" priority="2" operator="greaterThanOrEqual">
      <formula>3.5</formula>
    </cfRule>
    <cfRule type="cellIs" dxfId="3386" priority="3" operator="equal">
      <formula>0</formula>
    </cfRule>
    <cfRule type="cellIs" dxfId="3385" priority="4" operator="greaterThanOrEqual">
      <formula>2.5</formula>
    </cfRule>
    <cfRule type="cellIs" dxfId="3384" priority="5" operator="greaterThanOrEqual">
      <formula>1.5</formula>
    </cfRule>
    <cfRule type="cellIs" dxfId="3383" priority="6" operator="greaterThan">
      <formula>0</formula>
    </cfRule>
  </conditionalFormatting>
  <conditionalFormatting sqref="L18">
    <cfRule type="expression" dxfId="3382" priority="1">
      <formula>D18="b"</formula>
    </cfRule>
  </conditionalFormatting>
  <printOptions horizontalCentered="1"/>
  <pageMargins left="3.937007874015748E-2" right="3.937007874015748E-2" top="0.43307086614173229" bottom="0.27559055118110237" header="0.31496062992125984" footer="0.31496062992125984"/>
  <pageSetup scale="75" orientation="portrait" r:id="rId1"/>
  <ignoredErrors>
    <ignoredError sqref="L11 L13 L15 L17 L27:L34" formula="1"/>
  </ignoredErrors>
  <extLst>
    <ext xmlns:x14="http://schemas.microsoft.com/office/spreadsheetml/2009/9/main" uri="{78C0D931-6437-407d-A8EE-F0AAD7539E65}">
      <x14:conditionalFormattings>
        <x14:conditionalFormatting xmlns:xm="http://schemas.microsoft.com/office/excel/2006/main">
          <x14:cfRule type="cellIs" priority="1360" operator="equal" id="{FD9A0817-C5C9-4799-8A72-6347C285823F}">
            <xm:f>T!$A$7</xm:f>
            <x14:dxf>
              <font>
                <color theme="0"/>
              </font>
              <fill>
                <patternFill>
                  <bgColor theme="0"/>
                </patternFill>
              </fill>
            </x14:dxf>
          </x14:cfRule>
          <x14:cfRule type="cellIs" priority="2344" operator="equal" id="{C1A117C2-33D0-4484-9305-D3E82D5E2E42}">
            <xm:f>T!$A$12</xm:f>
            <x14:dxf>
              <fill>
                <patternFill>
                  <bgColor rgb="FF00B050"/>
                </patternFill>
              </fill>
            </x14:dxf>
          </x14:cfRule>
          <x14:cfRule type="cellIs" priority="2345" operator="equal" id="{76F6F3CE-2319-4ABD-B924-38023574BC6F}">
            <xm:f>T!$A$11</xm:f>
            <x14:dxf>
              <fill>
                <patternFill>
                  <bgColor rgb="FF92D050"/>
                </patternFill>
              </fill>
            </x14:dxf>
          </x14:cfRule>
          <x14:cfRule type="cellIs" priority="2346" operator="equal" id="{11AF09EB-90DE-444A-971B-848F4FC4C167}">
            <xm:f>T!$A$10</xm:f>
            <x14:dxf>
              <fill>
                <patternFill>
                  <bgColor rgb="FFFFFF00"/>
                </patternFill>
              </fill>
            </x14:dxf>
          </x14:cfRule>
          <x14:cfRule type="cellIs" priority="2347" operator="equal" id="{009CF590-40BB-4594-BCB8-DA7F49CBB772}">
            <xm:f>T!$A$9</xm:f>
            <x14:dxf>
              <fill>
                <patternFill>
                  <bgColor rgb="FFFF0000"/>
                </patternFill>
              </fill>
            </x14:dxf>
          </x14:cfRule>
          <x14:cfRule type="cellIs" priority="2348" operator="equal" id="{CD800B07-9EBB-4E3A-A364-C41DB51E2F3A}">
            <xm:f>T!$A$8</xm:f>
            <x14:dxf>
              <fill>
                <patternFill>
                  <bgColor theme="2" tint="-9.9948118533890809E-2"/>
                </patternFill>
              </fill>
            </x14:dxf>
          </x14:cfRule>
          <xm:sqref>D10 D12 D14 D16 D18 G10 J10 G12 G14 J12 J14 G16 G18 J16 J18</xm:sqref>
        </x14:conditionalFormatting>
        <x14:conditionalFormatting xmlns:xm="http://schemas.microsoft.com/office/excel/2006/main">
          <x14:cfRule type="cellIs" priority="1854" operator="equal" id="{9C3977F4-8D53-440A-BCE7-7A550649F54F}">
            <xm:f>T!$A$12</xm:f>
            <x14:dxf>
              <fill>
                <patternFill>
                  <bgColor rgb="FF00B050"/>
                </patternFill>
              </fill>
            </x14:dxf>
          </x14:cfRule>
          <x14:cfRule type="cellIs" priority="1855" operator="equal" id="{CD8E4E30-CD99-4AEC-AE07-0C82084FD0AE}">
            <xm:f>T!$A$11</xm:f>
            <x14:dxf>
              <fill>
                <patternFill>
                  <bgColor rgb="FF92D050"/>
                </patternFill>
              </fill>
            </x14:dxf>
          </x14:cfRule>
          <x14:cfRule type="cellIs" priority="1856" operator="equal" id="{62651E37-F77F-4672-8786-14D01DE65099}">
            <xm:f>T!$A$10</xm:f>
            <x14:dxf>
              <fill>
                <patternFill>
                  <bgColor rgb="FFFFFF00"/>
                </patternFill>
              </fill>
            </x14:dxf>
          </x14:cfRule>
          <x14:cfRule type="cellIs" priority="1857" operator="equal" id="{87AD535D-E539-48C8-9AAE-A4AEA224BE10}">
            <xm:f>T!$A$9</xm:f>
            <x14:dxf>
              <fill>
                <patternFill>
                  <bgColor rgb="FFFF0000"/>
                </patternFill>
              </fill>
            </x14:dxf>
          </x14:cfRule>
          <x14:cfRule type="containsText" priority="1858" operator="containsText" id="{5E9D6D34-9355-44A2-B3E6-3DDF34B532EF}">
            <xm:f>NOT(ISERROR(SEARCH(T!$A$8,C18)))</xm:f>
            <xm:f>T!$A$8</xm:f>
            <x14:dxf>
              <fill>
                <patternFill>
                  <bgColor theme="2" tint="-9.9948118533890809E-2"/>
                </patternFill>
              </fill>
            </x14:dxf>
          </x14:cfRule>
          <xm:sqref>C18</xm:sqref>
        </x14:conditionalFormatting>
        <x14:conditionalFormatting xmlns:xm="http://schemas.microsoft.com/office/excel/2006/main">
          <x14:cfRule type="containsText" priority="1859" operator="containsText" id="{8AFF49E0-38CA-4149-999C-DC1F0AB5710C}">
            <xm:f>NOT(ISERROR(SEARCH(T!#REF!,C18)))</xm:f>
            <xm:f>T!#REF!</xm:f>
            <x14:dxf>
              <fill>
                <patternFill>
                  <bgColor rgb="FF00B050"/>
                </patternFill>
              </fill>
            </x14:dxf>
          </x14:cfRule>
          <x14:cfRule type="containsText" priority="1860" stopIfTrue="1" operator="containsText" id="{F9D513D1-CB4F-458D-B3FD-E46368417EF2}">
            <xm:f>NOT(ISERROR(SEARCH(T!#REF!,C18)))</xm:f>
            <xm:f>T!#REF!</xm:f>
            <x14:dxf>
              <fill>
                <patternFill>
                  <bgColor rgb="FF92D050"/>
                </patternFill>
              </fill>
            </x14:dxf>
          </x14:cfRule>
          <x14:cfRule type="containsText" priority="1861" operator="containsText" id="{FF2F0307-B6F8-4A4E-8CD9-4DC128AF9659}">
            <xm:f>NOT(ISERROR(SEARCH(T!#REF!,C18)))</xm:f>
            <xm:f>T!#REF!</xm:f>
            <x14:dxf>
              <fill>
                <patternFill>
                  <bgColor rgb="FFFFFF00"/>
                </patternFill>
              </fill>
            </x14:dxf>
          </x14:cfRule>
          <x14:cfRule type="containsText" priority="1862" operator="containsText" id="{AE4BDB23-AD2E-48C3-9301-C54377DFB874}">
            <xm:f>NOT(ISERROR(SEARCH(T!#REF!,C18)))</xm:f>
            <xm:f>T!#REF!</xm:f>
            <x14:dxf>
              <fill>
                <patternFill>
                  <bgColor rgb="FFFF0000"/>
                </patternFill>
              </fill>
            </x14:dxf>
          </x14:cfRule>
          <x14:cfRule type="containsText" priority="1863" operator="containsText" id="{E1BC2ED7-70B4-4C31-B9F0-CB908BF73364}">
            <xm:f>NOT(ISERROR(SEARCH(T!#REF!,C18)))</xm:f>
            <xm:f>T!#REF!</xm:f>
            <x14:dxf>
              <fill>
                <patternFill>
                  <bgColor theme="2" tint="-9.9948118533890809E-2"/>
                </patternFill>
              </fill>
            </x14:dxf>
          </x14:cfRule>
          <xm:sqref>C18</xm:sqref>
        </x14:conditionalFormatting>
        <x14:conditionalFormatting xmlns:xm="http://schemas.microsoft.com/office/excel/2006/main">
          <x14:cfRule type="cellIs" priority="1849" operator="equal" id="{B5D07BBA-5D2F-425C-9F62-E915CA940EB5}">
            <xm:f>T!$C$12</xm:f>
            <x14:dxf>
              <fill>
                <patternFill>
                  <bgColor rgb="FF00B050"/>
                </patternFill>
              </fill>
            </x14:dxf>
          </x14:cfRule>
          <x14:cfRule type="cellIs" priority="1850" operator="equal" id="{22898D91-EAA9-4142-8D48-906D068684D7}">
            <xm:f>T!$C$11</xm:f>
            <x14:dxf>
              <fill>
                <patternFill>
                  <bgColor rgb="FF92D050"/>
                </patternFill>
              </fill>
            </x14:dxf>
          </x14:cfRule>
          <x14:cfRule type="cellIs" priority="1851" operator="equal" id="{F2B9B8A0-396B-4600-9DAF-D6A75A14BC6A}">
            <xm:f>T!$C$10</xm:f>
            <x14:dxf>
              <fill>
                <patternFill>
                  <bgColor rgb="FFFFFF00"/>
                </patternFill>
              </fill>
            </x14:dxf>
          </x14:cfRule>
          <x14:cfRule type="cellIs" priority="1852" operator="equal" id="{2C071069-9B00-4592-9CBA-704517F33095}">
            <xm:f>T!$C$9</xm:f>
            <x14:dxf>
              <fill>
                <patternFill>
                  <bgColor rgb="FFFF0000"/>
                </patternFill>
              </fill>
            </x14:dxf>
          </x14:cfRule>
          <x14:cfRule type="cellIs" priority="1853" operator="equal" id="{2F0258C8-84BF-42D8-9C62-B4327CFE15CA}">
            <xm:f>T!$C$8</xm:f>
            <x14:dxf>
              <fill>
                <patternFill>
                  <bgColor theme="2" tint="-9.9948118533890809E-2"/>
                </patternFill>
              </fill>
            </x14:dxf>
          </x14:cfRule>
          <xm:sqref>C10 C12 C14 C16 C18</xm:sqref>
        </x14:conditionalFormatting>
        <x14:conditionalFormatting xmlns:xm="http://schemas.microsoft.com/office/excel/2006/main">
          <x14:cfRule type="containsText" priority="1523" operator="containsText" id="{BA822D8B-F8FF-4723-96F8-49BA894C7DFB}">
            <xm:f>NOT(ISERROR(SEARCH('\Users\grageda\Box\4. FRAMEWORK PAPER\EXCEL TOOL\[Copy of Kopia av Excel tool_191101_AM.xlsx]T'!#REF!,I36)))</xm:f>
            <xm:f>'\Users\grageda\Box\4. FRAMEWORK PAPER\EXCEL TOOL\[Copy of Kopia av Excel tool_191101_AM.xlsx]T'!#REF!</xm:f>
            <x14:dxf>
              <fill>
                <patternFill>
                  <bgColor rgb="FF00B050"/>
                </patternFill>
              </fill>
            </x14:dxf>
          </x14:cfRule>
          <x14:cfRule type="containsText" priority="1524" operator="containsText" id="{A4A56061-050B-4202-8431-7581CAF4499B}">
            <xm:f>NOT(ISERROR(SEARCH('\Users\grageda\Box\4. FRAMEWORK PAPER\EXCEL TOOL\[Copy of Kopia av Excel tool_191101_AM.xlsx]T'!#REF!,I36)))</xm:f>
            <xm:f>'\Users\grageda\Box\4. FRAMEWORK PAPER\EXCEL TOOL\[Copy of Kopia av Excel tool_191101_AM.xlsx]T'!#REF!</xm:f>
            <x14:dxf>
              <fill>
                <patternFill>
                  <bgColor rgb="FF92D050"/>
                </patternFill>
              </fill>
            </x14:dxf>
          </x14:cfRule>
          <x14:cfRule type="containsText" priority="1525" operator="containsText" id="{E661FEE8-DDCD-469B-80B4-E4A6568DA584}">
            <xm:f>NOT(ISERROR(SEARCH('\Users\grageda\Box\4. FRAMEWORK PAPER\EXCEL TOOL\[Copy of Kopia av Excel tool_191101_AM.xlsx]T'!#REF!,I36)))</xm:f>
            <xm:f>'\Users\grageda\Box\4. FRAMEWORK PAPER\EXCEL TOOL\[Copy of Kopia av Excel tool_191101_AM.xlsx]T'!#REF!</xm:f>
            <x14:dxf>
              <fill>
                <patternFill>
                  <bgColor rgb="FFFFFF00"/>
                </patternFill>
              </fill>
            </x14:dxf>
          </x14:cfRule>
          <x14:cfRule type="containsText" priority="1526" operator="containsText" id="{463E1CD4-61F9-4086-8199-5D8A5DE37B19}">
            <xm:f>NOT(ISERROR(SEARCH('\Users\grageda\Box\4. FRAMEWORK PAPER\EXCEL TOOL\[Copy of Kopia av Excel tool_191101_AM.xlsx]T'!#REF!,I36)))</xm:f>
            <xm:f>'\Users\grageda\Box\4. FRAMEWORK PAPER\EXCEL TOOL\[Copy of Kopia av Excel tool_191101_AM.xlsx]T'!#REF!</xm:f>
            <x14:dxf>
              <fill>
                <patternFill>
                  <bgColor rgb="FFFF0000"/>
                </patternFill>
              </fill>
            </x14:dxf>
          </x14:cfRule>
          <x14:cfRule type="containsText" priority="1527" operator="containsText" id="{2FA9A686-F77A-4A3A-8114-D3C857C1E475}">
            <xm:f>NOT(ISERROR(SEARCH('\Users\grageda\Box\4. FRAMEWORK PAPER\EXCEL TOOL\[Copy of Kopia av Excel tool_191101_AM.xlsx]T'!#REF!,I36)))</xm:f>
            <xm:f>'\Users\grageda\Box\4. FRAMEWORK PAPER\EXCEL TOOL\[Copy of Kopia av Excel tool_191101_AM.xlsx]T'!#REF!</xm:f>
            <x14:dxf>
              <fill>
                <patternFill>
                  <bgColor theme="2" tint="-9.9948118533890809E-2"/>
                </patternFill>
              </fill>
            </x14:dxf>
          </x14:cfRule>
          <xm:sqref>I36</xm:sqref>
        </x14:conditionalFormatting>
        <x14:conditionalFormatting xmlns:xm="http://schemas.microsoft.com/office/excel/2006/main">
          <x14:cfRule type="containsText" priority="1522" operator="containsText" id="{05D52BAB-7F76-4382-A311-553F1F1404BF}">
            <xm:f>NOT(ISERROR(SEARCH('\Users\grageda\Box\4. FRAMEWORK PAPER\EXCEL TOOL\[Copy of Kopia av Excel tool_191101_AM.xlsx]T'!#REF!,I36)))</xm:f>
            <xm:f>'\Users\grageda\Box\4. FRAMEWORK PAPER\EXCEL TOOL\[Copy of Kopia av Excel tool_191101_AM.xlsx]T'!#REF!</xm:f>
            <x14:dxf>
              <fill>
                <patternFill>
                  <bgColor theme="0"/>
                </patternFill>
              </fill>
            </x14:dxf>
          </x14:cfRule>
          <xm:sqref>I36</xm:sqref>
        </x14:conditionalFormatting>
        <x14:conditionalFormatting xmlns:xm="http://schemas.microsoft.com/office/excel/2006/main">
          <x14:cfRule type="containsText" priority="5326" operator="containsText" id="{9075458D-E212-4142-8519-8B24FCAAFF53}">
            <xm:f>NOT(ISERROR(SEARCH(T!$E$25,I36)))</xm:f>
            <xm:f>T!$E$25</xm:f>
            <x14:dxf>
              <fill>
                <patternFill>
                  <bgColor rgb="FF00B050"/>
                </patternFill>
              </fill>
            </x14:dxf>
          </x14:cfRule>
          <x14:cfRule type="containsText" priority="5327" operator="containsText" id="{6DD41739-2577-4F5E-A9EB-67216F9E7CFF}">
            <xm:f>NOT(ISERROR(SEARCH(T!$E$24,I36)))</xm:f>
            <xm:f>T!$E$24</xm:f>
            <x14:dxf>
              <fill>
                <patternFill>
                  <bgColor rgb="FF92D050"/>
                </patternFill>
              </fill>
            </x14:dxf>
          </x14:cfRule>
          <x14:cfRule type="containsText" priority="5328" operator="containsText" id="{432F3708-12CE-463C-AC97-CE94D04E373C}">
            <xm:f>NOT(ISERROR(SEARCH(T!$E$23,I36)))</xm:f>
            <xm:f>T!$E$23</xm:f>
            <x14:dxf>
              <fill>
                <patternFill>
                  <bgColor rgb="FFFFFF00"/>
                </patternFill>
              </fill>
            </x14:dxf>
          </x14:cfRule>
          <x14:cfRule type="containsText" priority="5329" operator="containsText" id="{0AFBAAC5-E6CD-4B85-AC2A-E8B7502EE882}">
            <xm:f>NOT(ISERROR(SEARCH(T!$E$22,I36)))</xm:f>
            <xm:f>T!$E$22</xm:f>
            <x14:dxf>
              <fill>
                <patternFill>
                  <bgColor rgb="FFFF0000"/>
                </patternFill>
              </fill>
            </x14:dxf>
          </x14:cfRule>
          <x14:cfRule type="containsText" priority="5330" operator="containsText" id="{D34E5BF3-7270-4C91-9B63-526D4D10B595}">
            <xm:f>NOT(ISERROR(SEARCH(T!#REF!,I36)))</xm:f>
            <xm:f>T!#REF!</xm:f>
            <x14:dxf>
              <fill>
                <patternFill>
                  <bgColor theme="2" tint="-9.9948118533890809E-2"/>
                </patternFill>
              </fill>
            </x14:dxf>
          </x14:cfRule>
          <xm:sqref>I36</xm:sqref>
        </x14:conditionalFormatting>
        <x14:conditionalFormatting xmlns:xm="http://schemas.microsoft.com/office/excel/2006/main">
          <x14:cfRule type="containsText" priority="1309" operator="containsText" id="{B50D5D30-E58A-4A8F-A5D5-85F8444B24AC}">
            <xm:f>NOT(ISERROR(SEARCH('\Users\grageda\Box\4. FRAMEWORK PAPER\EXCEL TOOL\[Copy of Kopia av Excel tool_191101_AM.xlsx]T'!#REF!,O36)))</xm:f>
            <xm:f>'\Users\grageda\Box\4. FRAMEWORK PAPER\EXCEL TOOL\[Copy of Kopia av Excel tool_191101_AM.xlsx]T'!#REF!</xm:f>
            <x14:dxf>
              <fill>
                <patternFill>
                  <bgColor rgb="FF00B050"/>
                </patternFill>
              </fill>
            </x14:dxf>
          </x14:cfRule>
          <x14:cfRule type="containsText" priority="1310" operator="containsText" id="{67ABB5C0-6715-49F4-914A-4623AF36982B}">
            <xm:f>NOT(ISERROR(SEARCH('\Users\grageda\Box\4. FRAMEWORK PAPER\EXCEL TOOL\[Copy of Kopia av Excel tool_191101_AM.xlsx]T'!#REF!,O36)))</xm:f>
            <xm:f>'\Users\grageda\Box\4. FRAMEWORK PAPER\EXCEL TOOL\[Copy of Kopia av Excel tool_191101_AM.xlsx]T'!#REF!</xm:f>
            <x14:dxf>
              <fill>
                <patternFill>
                  <bgColor rgb="FF92D050"/>
                </patternFill>
              </fill>
            </x14:dxf>
          </x14:cfRule>
          <x14:cfRule type="containsText" priority="1311" operator="containsText" id="{40E69348-FEA1-4059-AF99-2856A6F3C8C7}">
            <xm:f>NOT(ISERROR(SEARCH('\Users\grageda\Box\4. FRAMEWORK PAPER\EXCEL TOOL\[Copy of Kopia av Excel tool_191101_AM.xlsx]T'!#REF!,O36)))</xm:f>
            <xm:f>'\Users\grageda\Box\4. FRAMEWORK PAPER\EXCEL TOOL\[Copy of Kopia av Excel tool_191101_AM.xlsx]T'!#REF!</xm:f>
            <x14:dxf>
              <fill>
                <patternFill>
                  <bgColor rgb="FFFFFF00"/>
                </patternFill>
              </fill>
            </x14:dxf>
          </x14:cfRule>
          <x14:cfRule type="containsText" priority="1312" operator="containsText" id="{8647B696-BF91-40E4-966F-563399E4ADE9}">
            <xm:f>NOT(ISERROR(SEARCH('\Users\grageda\Box\4. FRAMEWORK PAPER\EXCEL TOOL\[Copy of Kopia av Excel tool_191101_AM.xlsx]T'!#REF!,O36)))</xm:f>
            <xm:f>'\Users\grageda\Box\4. FRAMEWORK PAPER\EXCEL TOOL\[Copy of Kopia av Excel tool_191101_AM.xlsx]T'!#REF!</xm:f>
            <x14:dxf>
              <fill>
                <patternFill>
                  <bgColor rgb="FFFF0000"/>
                </patternFill>
              </fill>
            </x14:dxf>
          </x14:cfRule>
          <x14:cfRule type="containsText" priority="1313" operator="containsText" id="{A6BA03CB-18D4-471D-8DA3-01B805C7027D}">
            <xm:f>NOT(ISERROR(SEARCH('\Users\grageda\Box\4. FRAMEWORK PAPER\EXCEL TOOL\[Copy of Kopia av Excel tool_191101_AM.xlsx]T'!#REF!,O36)))</xm:f>
            <xm:f>'\Users\grageda\Box\4. FRAMEWORK PAPER\EXCEL TOOL\[Copy of Kopia av Excel tool_191101_AM.xlsx]T'!#REF!</xm:f>
            <x14:dxf>
              <fill>
                <patternFill>
                  <bgColor theme="2" tint="-9.9948118533890809E-2"/>
                </patternFill>
              </fill>
            </x14:dxf>
          </x14:cfRule>
          <xm:sqref>O36</xm:sqref>
        </x14:conditionalFormatting>
        <x14:conditionalFormatting xmlns:xm="http://schemas.microsoft.com/office/excel/2006/main">
          <x14:cfRule type="containsText" priority="1308" operator="containsText" id="{226ED088-A931-41F6-BA20-AFC19DFF90A6}">
            <xm:f>NOT(ISERROR(SEARCH('\Users\grageda\Box\4. FRAMEWORK PAPER\EXCEL TOOL\[Copy of Kopia av Excel tool_191101_AM.xlsx]T'!#REF!,O36)))</xm:f>
            <xm:f>'\Users\grageda\Box\4. FRAMEWORK PAPER\EXCEL TOOL\[Copy of Kopia av Excel tool_191101_AM.xlsx]T'!#REF!</xm:f>
            <x14:dxf>
              <fill>
                <patternFill>
                  <bgColor theme="0"/>
                </patternFill>
              </fill>
            </x14:dxf>
          </x14:cfRule>
          <xm:sqref>O36</xm:sqref>
        </x14:conditionalFormatting>
        <x14:conditionalFormatting xmlns:xm="http://schemas.microsoft.com/office/excel/2006/main">
          <x14:cfRule type="containsText" priority="1325" operator="containsText" id="{5B22BF26-94AE-4120-B6C1-11989559E94A}">
            <xm:f>NOT(ISERROR(SEARCH(T!$E$25,O36)))</xm:f>
            <xm:f>T!$E$25</xm:f>
            <x14:dxf>
              <fill>
                <patternFill>
                  <bgColor rgb="FF00B050"/>
                </patternFill>
              </fill>
            </x14:dxf>
          </x14:cfRule>
          <x14:cfRule type="containsText" priority="1326" operator="containsText" id="{78A88C94-D6B0-4A7B-977F-A5FA1D2A3E90}">
            <xm:f>NOT(ISERROR(SEARCH(T!$E$24,O36)))</xm:f>
            <xm:f>T!$E$24</xm:f>
            <x14:dxf>
              <fill>
                <patternFill>
                  <bgColor rgb="FF92D050"/>
                </patternFill>
              </fill>
            </x14:dxf>
          </x14:cfRule>
          <x14:cfRule type="containsText" priority="1327" operator="containsText" id="{A678CFC4-E59C-434B-AA2D-C9661857B5D4}">
            <xm:f>NOT(ISERROR(SEARCH(T!$E$23,O36)))</xm:f>
            <xm:f>T!$E$23</xm:f>
            <x14:dxf>
              <fill>
                <patternFill>
                  <bgColor rgb="FFFFFF00"/>
                </patternFill>
              </fill>
            </x14:dxf>
          </x14:cfRule>
          <x14:cfRule type="containsText" priority="1328" operator="containsText" id="{F889005E-4A18-4F78-BB36-92B8877DA16B}">
            <xm:f>NOT(ISERROR(SEARCH(T!$E$22,O36)))</xm:f>
            <xm:f>T!$E$22</xm:f>
            <x14:dxf>
              <fill>
                <patternFill>
                  <bgColor rgb="FFFF0000"/>
                </patternFill>
              </fill>
            </x14:dxf>
          </x14:cfRule>
          <x14:cfRule type="containsText" priority="1329" operator="containsText" id="{42E5A21F-696F-4CD6-8254-4F18F3B83436}">
            <xm:f>NOT(ISERROR(SEARCH(T!#REF!,O36)))</xm:f>
            <xm:f>T!#REF!</xm:f>
            <x14:dxf>
              <fill>
                <patternFill>
                  <bgColor theme="2" tint="-9.9948118533890809E-2"/>
                </patternFill>
              </fill>
            </x14:dxf>
          </x14:cfRule>
          <xm:sqref>O36</xm:sqref>
        </x14:conditionalFormatting>
        <x14:conditionalFormatting xmlns:xm="http://schemas.microsoft.com/office/excel/2006/main">
          <x14:cfRule type="cellIs" priority="1282" operator="equal" id="{E7EB49B0-E381-453A-8FB5-169FCE613B80}">
            <xm:f>T!$D$12</xm:f>
            <x14:dxf>
              <fill>
                <patternFill>
                  <bgColor rgb="FF00B050"/>
                </patternFill>
              </fill>
            </x14:dxf>
          </x14:cfRule>
          <x14:cfRule type="cellIs" priority="1283" operator="equal" id="{6767FB42-CFB0-4DB1-AA7D-ADD88328676C}">
            <xm:f>T!$D$11</xm:f>
            <x14:dxf>
              <fill>
                <patternFill>
                  <bgColor rgb="FF92D050"/>
                </patternFill>
              </fill>
            </x14:dxf>
          </x14:cfRule>
          <x14:cfRule type="cellIs" priority="1284" operator="equal" id="{BC2CAD53-41F6-4A98-9C6B-C5DD1E388175}">
            <xm:f>T!$D$10</xm:f>
            <x14:dxf>
              <fill>
                <patternFill>
                  <bgColor rgb="FFFFFF00"/>
                </patternFill>
              </fill>
            </x14:dxf>
          </x14:cfRule>
          <x14:cfRule type="cellIs" priority="1285" operator="equal" id="{DE0E37E1-1F77-4974-86DD-31AB54A273D2}">
            <xm:f>T!$D$9</xm:f>
            <x14:dxf>
              <fill>
                <patternFill>
                  <bgColor rgb="FFFF0000"/>
                </patternFill>
              </fill>
            </x14:dxf>
          </x14:cfRule>
          <x14:cfRule type="cellIs" priority="1286" operator="equal" id="{F692B12A-A346-409C-8731-91EDB01646C4}">
            <xm:f>T!$D$8</xm:f>
            <x14:dxf>
              <fill>
                <patternFill>
                  <bgColor theme="2" tint="-9.9948118533890809E-2"/>
                </patternFill>
              </fill>
            </x14:dxf>
          </x14:cfRule>
          <xm:sqref>F10</xm:sqref>
        </x14:conditionalFormatting>
        <x14:conditionalFormatting xmlns:xm="http://schemas.microsoft.com/office/excel/2006/main">
          <x14:cfRule type="cellIs" priority="1276" operator="equal" id="{D20CF80B-FC3E-4099-8370-82733974F0BB}">
            <xm:f>T!$G$12</xm:f>
            <x14:dxf>
              <fill>
                <patternFill>
                  <bgColor rgb="FF00B050"/>
                </patternFill>
              </fill>
            </x14:dxf>
          </x14:cfRule>
          <x14:cfRule type="cellIs" priority="1277" operator="equal" id="{183CDE5A-D948-492F-82A2-EE480D574E34}">
            <xm:f>T!$G$11</xm:f>
            <x14:dxf>
              <fill>
                <patternFill>
                  <bgColor rgb="FF92D050"/>
                </patternFill>
              </fill>
            </x14:dxf>
          </x14:cfRule>
          <x14:cfRule type="cellIs" priority="1278" operator="equal" id="{356CE529-1F76-4B24-A021-42E456DD3E4C}">
            <xm:f>T!$G$10</xm:f>
            <x14:dxf>
              <fill>
                <patternFill>
                  <bgColor rgb="FFFFFF00"/>
                </patternFill>
              </fill>
            </x14:dxf>
          </x14:cfRule>
          <x14:cfRule type="cellIs" priority="1279" operator="equal" id="{46C170F1-C840-40B4-9D02-B175DE34F445}">
            <xm:f>T!$G$9</xm:f>
            <x14:dxf>
              <fill>
                <patternFill>
                  <bgColor rgb="FFFF0000"/>
                </patternFill>
              </fill>
            </x14:dxf>
          </x14:cfRule>
          <x14:cfRule type="cellIs" priority="1280" operator="equal" id="{C0C64D8E-A305-4050-9702-60330514F57E}">
            <xm:f>T!$G$8</xm:f>
            <x14:dxf>
              <fill>
                <patternFill>
                  <bgColor theme="2" tint="-9.9948118533890809E-2"/>
                </patternFill>
              </fill>
            </x14:dxf>
          </x14:cfRule>
          <xm:sqref>I10</xm:sqref>
        </x14:conditionalFormatting>
        <x14:conditionalFormatting xmlns:xm="http://schemas.microsoft.com/office/excel/2006/main">
          <x14:cfRule type="cellIs" priority="1270" operator="equal" id="{2873EBF3-0F45-4D63-A93F-25DBA11F23F7}">
            <xm:f>T!$D$12</xm:f>
            <x14:dxf>
              <fill>
                <patternFill>
                  <bgColor rgb="FF00B050"/>
                </patternFill>
              </fill>
            </x14:dxf>
          </x14:cfRule>
          <x14:cfRule type="cellIs" priority="1271" operator="equal" id="{659C5631-8698-4969-AF91-5D1293764656}">
            <xm:f>T!$D$11</xm:f>
            <x14:dxf>
              <fill>
                <patternFill>
                  <bgColor rgb="FF92D050"/>
                </patternFill>
              </fill>
            </x14:dxf>
          </x14:cfRule>
          <x14:cfRule type="cellIs" priority="1272" operator="equal" id="{F5DDD504-4857-4A1D-8832-C225CA393F68}">
            <xm:f>T!$D$10</xm:f>
            <x14:dxf>
              <fill>
                <patternFill>
                  <bgColor rgb="FFFFFF00"/>
                </patternFill>
              </fill>
            </x14:dxf>
          </x14:cfRule>
          <x14:cfRule type="cellIs" priority="1273" operator="equal" id="{04BCA4D3-2114-46D1-8100-CD56A69778B9}">
            <xm:f>T!$D$9</xm:f>
            <x14:dxf>
              <fill>
                <patternFill>
                  <bgColor rgb="FFFF0000"/>
                </patternFill>
              </fill>
            </x14:dxf>
          </x14:cfRule>
          <x14:cfRule type="cellIs" priority="1274" operator="equal" id="{10D52299-CDA8-4977-B6D4-04667A72FF3F}">
            <xm:f>T!$D$8</xm:f>
            <x14:dxf>
              <fill>
                <patternFill>
                  <bgColor theme="2" tint="-9.9948118533890809E-2"/>
                </patternFill>
              </fill>
            </x14:dxf>
          </x14:cfRule>
          <xm:sqref>F12</xm:sqref>
        </x14:conditionalFormatting>
        <x14:conditionalFormatting xmlns:xm="http://schemas.microsoft.com/office/excel/2006/main">
          <x14:cfRule type="cellIs" priority="1264" operator="equal" id="{62060AA6-731C-45D6-81B0-D50D8A77FA5E}">
            <xm:f>T!$D$12</xm:f>
            <x14:dxf>
              <fill>
                <patternFill>
                  <bgColor rgb="FF00B050"/>
                </patternFill>
              </fill>
            </x14:dxf>
          </x14:cfRule>
          <x14:cfRule type="cellIs" priority="1265" operator="equal" id="{A7D69BAA-9579-42EC-8867-7D508C3915FE}">
            <xm:f>T!$D$11</xm:f>
            <x14:dxf>
              <fill>
                <patternFill>
                  <bgColor rgb="FF92D050"/>
                </patternFill>
              </fill>
            </x14:dxf>
          </x14:cfRule>
          <x14:cfRule type="cellIs" priority="1266" operator="equal" id="{F73B241D-3DF2-4509-A262-AA4A03E8B46E}">
            <xm:f>T!$D$10</xm:f>
            <x14:dxf>
              <fill>
                <patternFill>
                  <bgColor rgb="FFFFFF00"/>
                </patternFill>
              </fill>
            </x14:dxf>
          </x14:cfRule>
          <x14:cfRule type="cellIs" priority="1267" operator="equal" id="{5421AC0B-F99F-417A-AF83-7CBD09FB8A03}">
            <xm:f>T!$D$9</xm:f>
            <x14:dxf>
              <fill>
                <patternFill>
                  <bgColor rgb="FFFF0000"/>
                </patternFill>
              </fill>
            </x14:dxf>
          </x14:cfRule>
          <x14:cfRule type="cellIs" priority="1268" operator="equal" id="{DCF91EDC-68BC-44F8-80AB-59DEA7F6EBF4}">
            <xm:f>T!$D$8</xm:f>
            <x14:dxf>
              <fill>
                <patternFill>
                  <bgColor theme="2" tint="-9.9948118533890809E-2"/>
                </patternFill>
              </fill>
            </x14:dxf>
          </x14:cfRule>
          <xm:sqref>F14</xm:sqref>
        </x14:conditionalFormatting>
        <x14:conditionalFormatting xmlns:xm="http://schemas.microsoft.com/office/excel/2006/main">
          <x14:cfRule type="cellIs" priority="1238" operator="equal" id="{22D246A3-9E43-426A-98ED-6DF2BE64F990}">
            <xm:f>T!$G$12</xm:f>
            <x14:dxf>
              <fill>
                <patternFill>
                  <bgColor rgb="FF00B050"/>
                </patternFill>
              </fill>
            </x14:dxf>
          </x14:cfRule>
          <x14:cfRule type="cellIs" priority="1239" operator="equal" id="{DD5BADAA-E3A6-406D-8590-C944F1425C53}">
            <xm:f>T!$G$11</xm:f>
            <x14:dxf>
              <fill>
                <patternFill>
                  <bgColor rgb="FF92D050"/>
                </patternFill>
              </fill>
            </x14:dxf>
          </x14:cfRule>
          <x14:cfRule type="cellIs" priority="1240" operator="equal" id="{B4B4001C-B629-49EE-90A1-41810C0D9FC2}">
            <xm:f>T!$G$10</xm:f>
            <x14:dxf>
              <fill>
                <patternFill>
                  <bgColor rgb="FFFFFF00"/>
                </patternFill>
              </fill>
            </x14:dxf>
          </x14:cfRule>
          <x14:cfRule type="cellIs" priority="1241" operator="equal" id="{0A54C2DE-58AE-465F-AB9B-02127CA093EB}">
            <xm:f>T!$G$9</xm:f>
            <x14:dxf>
              <fill>
                <patternFill>
                  <bgColor rgb="FFFF0000"/>
                </patternFill>
              </fill>
            </x14:dxf>
          </x14:cfRule>
          <x14:cfRule type="cellIs" priority="1242" operator="equal" id="{73F1626B-60A6-41CC-85C1-A87923245FEB}">
            <xm:f>T!$G$8</xm:f>
            <x14:dxf>
              <fill>
                <patternFill>
                  <bgColor theme="2" tint="-9.9948118533890809E-2"/>
                </patternFill>
              </fill>
            </x14:dxf>
          </x14:cfRule>
          <xm:sqref>I12</xm:sqref>
        </x14:conditionalFormatting>
        <x14:conditionalFormatting xmlns:xm="http://schemas.microsoft.com/office/excel/2006/main">
          <x14:cfRule type="cellIs" priority="1232" operator="equal" id="{556CA9C9-F698-4739-8DBC-636DF3173883}">
            <xm:f>T!$G$12</xm:f>
            <x14:dxf>
              <fill>
                <patternFill>
                  <bgColor rgb="FF00B050"/>
                </patternFill>
              </fill>
            </x14:dxf>
          </x14:cfRule>
          <x14:cfRule type="cellIs" priority="1233" operator="equal" id="{5C916FE5-A95D-4802-A331-C39A926F861F}">
            <xm:f>T!$G$11</xm:f>
            <x14:dxf>
              <fill>
                <patternFill>
                  <bgColor rgb="FF92D050"/>
                </patternFill>
              </fill>
            </x14:dxf>
          </x14:cfRule>
          <x14:cfRule type="cellIs" priority="1234" operator="equal" id="{9897212D-1455-4730-A0EF-B094E62DD72C}">
            <xm:f>T!$G$10</xm:f>
            <x14:dxf>
              <fill>
                <patternFill>
                  <bgColor rgb="FFFFFF00"/>
                </patternFill>
              </fill>
            </x14:dxf>
          </x14:cfRule>
          <x14:cfRule type="cellIs" priority="1235" operator="equal" id="{30394520-2F08-4301-9AC9-BD7D747C9EE7}">
            <xm:f>T!$G$9</xm:f>
            <x14:dxf>
              <fill>
                <patternFill>
                  <bgColor rgb="FFFF0000"/>
                </patternFill>
              </fill>
            </x14:dxf>
          </x14:cfRule>
          <x14:cfRule type="cellIs" priority="1236" operator="equal" id="{65EFCD96-5194-47CA-88F0-FD76F2606D14}">
            <xm:f>T!$G$8</xm:f>
            <x14:dxf>
              <fill>
                <patternFill>
                  <bgColor theme="2" tint="-9.9948118533890809E-2"/>
                </patternFill>
              </fill>
            </x14:dxf>
          </x14:cfRule>
          <xm:sqref>I14</xm:sqref>
        </x14:conditionalFormatting>
        <x14:conditionalFormatting xmlns:xm="http://schemas.microsoft.com/office/excel/2006/main">
          <x14:cfRule type="cellIs" priority="1226" operator="equal" id="{21A00F7B-3AAA-479D-8A38-96B475F741E6}">
            <xm:f>T!$E$12</xm:f>
            <x14:dxf>
              <fill>
                <patternFill>
                  <bgColor rgb="FF00B050"/>
                </patternFill>
              </fill>
            </x14:dxf>
          </x14:cfRule>
          <x14:cfRule type="cellIs" priority="1227" operator="equal" id="{1951BD69-6CD1-472E-BE4A-4B0821ED0E0D}">
            <xm:f>T!$E$11</xm:f>
            <x14:dxf>
              <fill>
                <patternFill>
                  <bgColor rgb="FF92D050"/>
                </patternFill>
              </fill>
            </x14:dxf>
          </x14:cfRule>
          <x14:cfRule type="cellIs" priority="1228" operator="equal" id="{CB62EBAE-1D3B-44BB-B1FA-069269F148F7}">
            <xm:f>T!$E$10</xm:f>
            <x14:dxf>
              <fill>
                <patternFill>
                  <bgColor rgb="FFFFFF00"/>
                </patternFill>
              </fill>
            </x14:dxf>
          </x14:cfRule>
          <x14:cfRule type="cellIs" priority="1229" operator="equal" id="{C9B786E3-4CEA-418A-AF55-C5934301FFC9}">
            <xm:f>T!$E$9</xm:f>
            <x14:dxf>
              <fill>
                <patternFill>
                  <bgColor rgb="FFFF0000"/>
                </patternFill>
              </fill>
            </x14:dxf>
          </x14:cfRule>
          <x14:cfRule type="cellIs" priority="1230" operator="equal" id="{EA8CF4D6-2DF1-4F6D-A807-A850FA904F07}">
            <xm:f>T!$E$8</xm:f>
            <x14:dxf>
              <fill>
                <patternFill>
                  <bgColor theme="2" tint="-9.9948118533890809E-2"/>
                </patternFill>
              </fill>
            </x14:dxf>
          </x14:cfRule>
          <xm:sqref>F16</xm:sqref>
        </x14:conditionalFormatting>
        <x14:conditionalFormatting xmlns:xm="http://schemas.microsoft.com/office/excel/2006/main">
          <x14:cfRule type="cellIs" priority="1220" operator="equal" id="{6FB8F51C-60D4-4D15-AD36-2AD6A79358DA}">
            <xm:f>T!$F$12</xm:f>
            <x14:dxf>
              <fill>
                <patternFill>
                  <bgColor rgb="FF00B050"/>
                </patternFill>
              </fill>
            </x14:dxf>
          </x14:cfRule>
          <x14:cfRule type="cellIs" priority="1221" operator="equal" id="{68370D37-71EC-4AF5-BA4B-F5837DE510A1}">
            <xm:f>T!$F$11</xm:f>
            <x14:dxf>
              <fill>
                <patternFill>
                  <bgColor rgb="FF92D050"/>
                </patternFill>
              </fill>
            </x14:dxf>
          </x14:cfRule>
          <x14:cfRule type="cellIs" priority="1222" operator="equal" id="{A406C444-F640-47D9-86EB-4B1505B3AA98}">
            <xm:f>T!$F$10</xm:f>
            <x14:dxf>
              <fill>
                <patternFill>
                  <bgColor rgb="FFFFFF00"/>
                </patternFill>
              </fill>
            </x14:dxf>
          </x14:cfRule>
          <x14:cfRule type="cellIs" priority="1223" operator="equal" id="{D1349141-1EB3-4C47-A876-96B1354A44A8}">
            <xm:f>T!$F$9</xm:f>
            <x14:dxf>
              <fill>
                <patternFill>
                  <bgColor rgb="FFFF0000"/>
                </patternFill>
              </fill>
            </x14:dxf>
          </x14:cfRule>
          <x14:cfRule type="cellIs" priority="1224" operator="equal" id="{3BED3E71-3A4F-4310-823E-32D1D6AC6B40}">
            <xm:f>T!$F$8</xm:f>
            <x14:dxf>
              <fill>
                <patternFill>
                  <bgColor theme="2" tint="-9.9948118533890809E-2"/>
                </patternFill>
              </fill>
            </x14:dxf>
          </x14:cfRule>
          <xm:sqref>F18</xm:sqref>
        </x14:conditionalFormatting>
        <x14:conditionalFormatting xmlns:xm="http://schemas.microsoft.com/office/excel/2006/main">
          <x14:cfRule type="cellIs" priority="1204" operator="equal" id="{B47EC29C-EB6E-4051-87BC-93C4A17179D3}">
            <xm:f>T!$G$12</xm:f>
            <x14:dxf>
              <fill>
                <patternFill>
                  <bgColor rgb="FF00B050"/>
                </patternFill>
              </fill>
            </x14:dxf>
          </x14:cfRule>
          <x14:cfRule type="cellIs" priority="1205" operator="equal" id="{ED692B18-8AAA-4EE2-AD82-FBE3AA27A0BE}">
            <xm:f>T!$G$11</xm:f>
            <x14:dxf>
              <fill>
                <patternFill>
                  <bgColor rgb="FF92D050"/>
                </patternFill>
              </fill>
            </x14:dxf>
          </x14:cfRule>
          <x14:cfRule type="cellIs" priority="1206" operator="equal" id="{6899116D-4408-463E-9ED7-EF6AD3CBE2AD}">
            <xm:f>T!$G$10</xm:f>
            <x14:dxf>
              <fill>
                <patternFill>
                  <bgColor rgb="FFFFFF00"/>
                </patternFill>
              </fill>
            </x14:dxf>
          </x14:cfRule>
          <x14:cfRule type="cellIs" priority="1207" operator="equal" id="{B99DE948-15EB-4AB8-A53C-D7382136F66A}">
            <xm:f>T!$G$9</xm:f>
            <x14:dxf>
              <fill>
                <patternFill>
                  <bgColor rgb="FFFF0000"/>
                </patternFill>
              </fill>
            </x14:dxf>
          </x14:cfRule>
          <x14:cfRule type="cellIs" priority="1208" operator="equal" id="{08686F08-2707-4B26-A050-8A6C9B587F5E}">
            <xm:f>T!$G$8</xm:f>
            <x14:dxf>
              <fill>
                <patternFill>
                  <bgColor theme="2" tint="-9.9948118533890809E-2"/>
                </patternFill>
              </fill>
            </x14:dxf>
          </x14:cfRule>
          <xm:sqref>I16</xm:sqref>
        </x14:conditionalFormatting>
        <x14:conditionalFormatting xmlns:xm="http://schemas.microsoft.com/office/excel/2006/main">
          <x14:cfRule type="cellIs" priority="1198" operator="equal" id="{A9BEA05B-5AB0-430F-9892-E84166B7057D}">
            <xm:f>T!$G$12</xm:f>
            <x14:dxf>
              <fill>
                <patternFill>
                  <bgColor rgb="FF00B050"/>
                </patternFill>
              </fill>
            </x14:dxf>
          </x14:cfRule>
          <x14:cfRule type="cellIs" priority="1199" operator="equal" id="{93DBEE11-CDC2-4BEC-A154-8756718F3AD3}">
            <xm:f>T!$G$11</xm:f>
            <x14:dxf>
              <fill>
                <patternFill>
                  <bgColor rgb="FF92D050"/>
                </patternFill>
              </fill>
            </x14:dxf>
          </x14:cfRule>
          <x14:cfRule type="cellIs" priority="1200" operator="equal" id="{E8CD75B3-7FF5-4EE7-8A8D-FA6919DFA5D2}">
            <xm:f>T!$G$10</xm:f>
            <x14:dxf>
              <fill>
                <patternFill>
                  <bgColor rgb="FFFFFF00"/>
                </patternFill>
              </fill>
            </x14:dxf>
          </x14:cfRule>
          <x14:cfRule type="cellIs" priority="1201" operator="equal" id="{5665644B-8E61-41EF-9879-DBB9DB911475}">
            <xm:f>T!$G$9</xm:f>
            <x14:dxf>
              <fill>
                <patternFill>
                  <bgColor rgb="FFFF0000"/>
                </patternFill>
              </fill>
            </x14:dxf>
          </x14:cfRule>
          <x14:cfRule type="cellIs" priority="1202" operator="equal" id="{CB28E589-8497-482F-BAC6-69052966E3C9}">
            <xm:f>T!$G$8</xm:f>
            <x14:dxf>
              <fill>
                <patternFill>
                  <bgColor theme="2" tint="-9.9948118533890809E-2"/>
                </patternFill>
              </fill>
            </x14:dxf>
          </x14:cfRule>
          <xm:sqref>I18</xm:sqref>
        </x14:conditionalFormatting>
        <x14:conditionalFormatting xmlns:xm="http://schemas.microsoft.com/office/excel/2006/main">
          <x14:cfRule type="cellIs" priority="1169" operator="equal" id="{AB3A5030-C56C-4A63-AD22-7DFCD91DD760}">
            <xm:f>T!$A$20</xm:f>
            <x14:dxf>
              <fill>
                <patternFill>
                  <bgColor theme="7" tint="0.79998168889431442"/>
                </patternFill>
              </fill>
            </x14:dxf>
          </x14:cfRule>
          <xm:sqref>D29</xm:sqref>
        </x14:conditionalFormatting>
        <x14:conditionalFormatting xmlns:xm="http://schemas.microsoft.com/office/excel/2006/main">
          <x14:cfRule type="cellIs" priority="881" operator="equal" id="{B3356CD5-8C34-4A80-A241-8740A88B1038}">
            <xm:f>T!$C$30</xm:f>
            <x14:dxf>
              <font>
                <color theme="0"/>
              </font>
              <fill>
                <patternFill>
                  <bgColor theme="0"/>
                </patternFill>
              </fill>
            </x14:dxf>
          </x14:cfRule>
          <xm:sqref>C43</xm:sqref>
        </x14:conditionalFormatting>
        <x14:conditionalFormatting xmlns:xm="http://schemas.microsoft.com/office/excel/2006/main">
          <x14:cfRule type="cellIs" priority="882" operator="equal" id="{217AA440-2CD7-4AB7-873C-08FB5489E82A}">
            <xm:f>T!$C$35</xm:f>
            <x14:dxf>
              <fill>
                <patternFill>
                  <bgColor rgb="FF00B050"/>
                </patternFill>
              </fill>
            </x14:dxf>
          </x14:cfRule>
          <x14:cfRule type="cellIs" priority="883" operator="equal" id="{C1E2A13D-1C09-4998-AA50-340601416294}">
            <xm:f>T!$C$34</xm:f>
            <x14:dxf>
              <fill>
                <patternFill>
                  <bgColor rgb="FF92D050"/>
                </patternFill>
              </fill>
            </x14:dxf>
          </x14:cfRule>
          <x14:cfRule type="cellIs" priority="884" operator="equal" id="{9B25E5EE-2C3F-43AA-9176-2AFF543D5507}">
            <xm:f>T!$C$33</xm:f>
            <x14:dxf>
              <fill>
                <patternFill>
                  <bgColor rgb="FFFFFF00"/>
                </patternFill>
              </fill>
            </x14:dxf>
          </x14:cfRule>
          <x14:cfRule type="cellIs" priority="885" operator="equal" id="{0D6E0DAC-BF8C-41FC-816C-770C5813C1A4}">
            <xm:f>T!$C$32</xm:f>
            <x14:dxf>
              <fill>
                <patternFill>
                  <bgColor rgb="FFFF0000"/>
                </patternFill>
              </fill>
            </x14:dxf>
          </x14:cfRule>
          <x14:cfRule type="cellIs" priority="886" operator="equal" id="{63F6F7CF-3CF9-4EF9-ABCF-98020E4A4CC5}">
            <xm:f>T!$C$31</xm:f>
            <x14:dxf>
              <fill>
                <patternFill>
                  <bgColor theme="2" tint="-9.9948118533890809E-2"/>
                </patternFill>
              </fill>
            </x14:dxf>
          </x14:cfRule>
          <xm:sqref>C43</xm:sqref>
        </x14:conditionalFormatting>
        <x14:conditionalFormatting xmlns:xm="http://schemas.microsoft.com/office/excel/2006/main">
          <x14:cfRule type="cellIs" priority="874" operator="equal" id="{B6A061A4-77DD-44BE-BF7B-98D7B9664C44}">
            <xm:f>T!$A$7</xm:f>
            <x14:dxf>
              <font>
                <color theme="0"/>
              </font>
              <fill>
                <patternFill>
                  <bgColor theme="0"/>
                </patternFill>
              </fill>
            </x14:dxf>
          </x14:cfRule>
          <x14:cfRule type="cellIs" priority="875" operator="equal" id="{BC055EC4-5944-4902-9B66-84A14BDFBBEA}">
            <xm:f>T!$A$12</xm:f>
            <x14:dxf>
              <fill>
                <patternFill>
                  <bgColor rgb="FF00B050"/>
                </patternFill>
              </fill>
            </x14:dxf>
          </x14:cfRule>
          <x14:cfRule type="cellIs" priority="876" operator="equal" id="{4EAC3329-183C-4EDF-A56C-281C944CEF00}">
            <xm:f>T!$A$11</xm:f>
            <x14:dxf>
              <fill>
                <patternFill>
                  <bgColor rgb="FF92D050"/>
                </patternFill>
              </fill>
            </x14:dxf>
          </x14:cfRule>
          <x14:cfRule type="cellIs" priority="877" operator="equal" id="{75F05E85-7543-45B7-8F26-AA0005712A3C}">
            <xm:f>T!$A$10</xm:f>
            <x14:dxf>
              <fill>
                <patternFill>
                  <bgColor rgb="FFFFFF00"/>
                </patternFill>
              </fill>
            </x14:dxf>
          </x14:cfRule>
          <x14:cfRule type="cellIs" priority="878" operator="equal" id="{31528950-B51F-4059-855F-95F4F0114725}">
            <xm:f>T!$A$9</xm:f>
            <x14:dxf>
              <fill>
                <patternFill>
                  <bgColor rgb="FFFF0000"/>
                </patternFill>
              </fill>
            </x14:dxf>
          </x14:cfRule>
          <x14:cfRule type="cellIs" priority="879" operator="equal" id="{BD0D0EED-DD0C-4CFB-AE0F-DD3AB122EEF0}">
            <xm:f>T!$A$8</xm:f>
            <x14:dxf>
              <fill>
                <patternFill>
                  <bgColor theme="2" tint="-9.9948118533890809E-2"/>
                </patternFill>
              </fill>
            </x14:dxf>
          </x14:cfRule>
          <xm:sqref>D43</xm:sqref>
        </x14:conditionalFormatting>
        <x14:conditionalFormatting xmlns:xm="http://schemas.microsoft.com/office/excel/2006/main">
          <x14:cfRule type="cellIs" priority="868" operator="equal" id="{29F7280F-D18F-496E-A5D8-5A6CF0C6C36D}">
            <xm:f>T!$A$7</xm:f>
            <x14:dxf>
              <font>
                <color theme="0"/>
              </font>
              <fill>
                <patternFill>
                  <bgColor theme="0"/>
                </patternFill>
              </fill>
            </x14:dxf>
          </x14:cfRule>
          <x14:cfRule type="cellIs" priority="869" operator="equal" id="{2DAC255C-18B6-49AA-B037-8B6B2CFB65E7}">
            <xm:f>T!$A$12</xm:f>
            <x14:dxf>
              <fill>
                <patternFill>
                  <bgColor rgb="FF00B050"/>
                </patternFill>
              </fill>
            </x14:dxf>
          </x14:cfRule>
          <x14:cfRule type="cellIs" priority="870" operator="equal" id="{FAC3BC22-34F2-4620-9039-6C6FE5E5E8AA}">
            <xm:f>T!$A$11</xm:f>
            <x14:dxf>
              <fill>
                <patternFill>
                  <bgColor rgb="FF92D050"/>
                </patternFill>
              </fill>
            </x14:dxf>
          </x14:cfRule>
          <x14:cfRule type="cellIs" priority="871" operator="equal" id="{1F4433CF-D940-4D81-9028-CC17D4C3FF84}">
            <xm:f>T!$A$10</xm:f>
            <x14:dxf>
              <fill>
                <patternFill>
                  <bgColor rgb="FFFFFF00"/>
                </patternFill>
              </fill>
            </x14:dxf>
          </x14:cfRule>
          <x14:cfRule type="cellIs" priority="872" operator="equal" id="{A4DE0883-CBEA-4AC2-8DB5-FBE4ED2B2160}">
            <xm:f>T!$A$9</xm:f>
            <x14:dxf>
              <fill>
                <patternFill>
                  <bgColor rgb="FFFF0000"/>
                </patternFill>
              </fill>
            </x14:dxf>
          </x14:cfRule>
          <x14:cfRule type="cellIs" priority="873" operator="equal" id="{FAB237D6-2DC6-41A5-ABC2-BC3435FB3A75}">
            <xm:f>T!$A$8</xm:f>
            <x14:dxf>
              <fill>
                <patternFill>
                  <bgColor theme="2" tint="-9.9948118533890809E-2"/>
                </patternFill>
              </fill>
            </x14:dxf>
          </x14:cfRule>
          <xm:sqref>G43</xm:sqref>
        </x14:conditionalFormatting>
        <x14:conditionalFormatting xmlns:xm="http://schemas.microsoft.com/office/excel/2006/main">
          <x14:cfRule type="cellIs" priority="862" operator="equal" id="{BF390A18-1B0B-4F69-ACBB-AE47AF13F03C}">
            <xm:f>T!$A$7</xm:f>
            <x14:dxf>
              <font>
                <color theme="0"/>
              </font>
              <fill>
                <patternFill>
                  <bgColor theme="0"/>
                </patternFill>
              </fill>
            </x14:dxf>
          </x14:cfRule>
          <x14:cfRule type="cellIs" priority="863" operator="equal" id="{9EF8519F-63A5-4844-9DC9-D614AA60C474}">
            <xm:f>T!$A$12</xm:f>
            <x14:dxf>
              <fill>
                <patternFill>
                  <bgColor rgb="FF00B050"/>
                </patternFill>
              </fill>
            </x14:dxf>
          </x14:cfRule>
          <x14:cfRule type="cellIs" priority="864" operator="equal" id="{6D281807-6631-4436-B97B-C3D272C49488}">
            <xm:f>T!$A$11</xm:f>
            <x14:dxf>
              <fill>
                <patternFill>
                  <bgColor rgb="FF92D050"/>
                </patternFill>
              </fill>
            </x14:dxf>
          </x14:cfRule>
          <x14:cfRule type="cellIs" priority="865" operator="equal" id="{01BA4148-8741-43EC-A7FE-DBC36B2EDFB0}">
            <xm:f>T!$A$10</xm:f>
            <x14:dxf>
              <fill>
                <patternFill>
                  <bgColor rgb="FFFFFF00"/>
                </patternFill>
              </fill>
            </x14:dxf>
          </x14:cfRule>
          <x14:cfRule type="cellIs" priority="866" operator="equal" id="{D270C13E-6B9B-4675-85A5-7B94D9707E1B}">
            <xm:f>T!$A$9</xm:f>
            <x14:dxf>
              <fill>
                <patternFill>
                  <bgColor rgb="FFFF0000"/>
                </patternFill>
              </fill>
            </x14:dxf>
          </x14:cfRule>
          <x14:cfRule type="cellIs" priority="867" operator="equal" id="{22CD0B3D-87CC-46F9-A366-4970462B229B}">
            <xm:f>T!$A$8</xm:f>
            <x14:dxf>
              <fill>
                <patternFill>
                  <bgColor theme="2" tint="-9.9948118533890809E-2"/>
                </patternFill>
              </fill>
            </x14:dxf>
          </x14:cfRule>
          <xm:sqref>J43</xm:sqref>
        </x14:conditionalFormatting>
        <x14:conditionalFormatting xmlns:xm="http://schemas.microsoft.com/office/excel/2006/main">
          <x14:cfRule type="cellIs" priority="856" operator="equal" id="{B8FC904E-70AD-4C8F-BF9C-F2EA182A6701}">
            <xm:f>T!$A$7</xm:f>
            <x14:dxf>
              <font>
                <color theme="0"/>
              </font>
              <fill>
                <patternFill>
                  <bgColor theme="0"/>
                </patternFill>
              </fill>
            </x14:dxf>
          </x14:cfRule>
          <x14:cfRule type="cellIs" priority="857" operator="equal" id="{F83C2EB6-6F6A-4714-88D5-9079F53E12B6}">
            <xm:f>T!$A$12</xm:f>
            <x14:dxf>
              <fill>
                <patternFill>
                  <bgColor rgb="FF00B050"/>
                </patternFill>
              </fill>
            </x14:dxf>
          </x14:cfRule>
          <x14:cfRule type="cellIs" priority="858" operator="equal" id="{07B7A1D3-D695-4E8F-A332-BE9CAE55EEFA}">
            <xm:f>T!$A$11</xm:f>
            <x14:dxf>
              <fill>
                <patternFill>
                  <bgColor rgb="FF92D050"/>
                </patternFill>
              </fill>
            </x14:dxf>
          </x14:cfRule>
          <x14:cfRule type="cellIs" priority="859" operator="equal" id="{2C922DB6-DE6F-42B9-B5FB-694B6EB1DE6D}">
            <xm:f>T!$A$10</xm:f>
            <x14:dxf>
              <fill>
                <patternFill>
                  <bgColor rgb="FFFFFF00"/>
                </patternFill>
              </fill>
            </x14:dxf>
          </x14:cfRule>
          <x14:cfRule type="cellIs" priority="860" operator="equal" id="{665E2D51-954D-472F-AE0E-BE5AB283781B}">
            <xm:f>T!$A$9</xm:f>
            <x14:dxf>
              <fill>
                <patternFill>
                  <bgColor rgb="FFFF0000"/>
                </patternFill>
              </fill>
            </x14:dxf>
          </x14:cfRule>
          <x14:cfRule type="cellIs" priority="861" operator="equal" id="{BE89919F-3B8C-4A31-A963-53A9047EF217}">
            <xm:f>T!$A$8</xm:f>
            <x14:dxf>
              <fill>
                <patternFill>
                  <bgColor theme="2" tint="-9.9948118533890809E-2"/>
                </patternFill>
              </fill>
            </x14:dxf>
          </x14:cfRule>
          <xm:sqref>M43</xm:sqref>
        </x14:conditionalFormatting>
        <x14:conditionalFormatting xmlns:xm="http://schemas.microsoft.com/office/excel/2006/main">
          <x14:cfRule type="cellIs" priority="850" operator="equal" id="{42F6EF30-969F-49B5-AA5B-5BA76C05F2B2}">
            <xm:f>T!$A$7</xm:f>
            <x14:dxf>
              <font>
                <color theme="0"/>
              </font>
              <fill>
                <patternFill>
                  <bgColor theme="0"/>
                </patternFill>
              </fill>
            </x14:dxf>
          </x14:cfRule>
          <x14:cfRule type="cellIs" priority="851" operator="equal" id="{52A19C41-4E96-469F-B921-02CCA27D8102}">
            <xm:f>T!$A$12</xm:f>
            <x14:dxf>
              <fill>
                <patternFill>
                  <bgColor rgb="FF00B050"/>
                </patternFill>
              </fill>
            </x14:dxf>
          </x14:cfRule>
          <x14:cfRule type="cellIs" priority="852" operator="equal" id="{2E43AAFB-5011-44A2-9DF3-81710B1CA685}">
            <xm:f>T!$A$11</xm:f>
            <x14:dxf>
              <fill>
                <patternFill>
                  <bgColor rgb="FF92D050"/>
                </patternFill>
              </fill>
            </x14:dxf>
          </x14:cfRule>
          <x14:cfRule type="cellIs" priority="853" operator="equal" id="{A3BC1212-0F60-474C-9A34-E188573A8E7F}">
            <xm:f>T!$A$10</xm:f>
            <x14:dxf>
              <fill>
                <patternFill>
                  <bgColor rgb="FFFFFF00"/>
                </patternFill>
              </fill>
            </x14:dxf>
          </x14:cfRule>
          <x14:cfRule type="cellIs" priority="854" operator="equal" id="{23ED2052-F4C4-4B02-B69E-052B1F6008D4}">
            <xm:f>T!$A$9</xm:f>
            <x14:dxf>
              <fill>
                <patternFill>
                  <bgColor rgb="FFFF0000"/>
                </patternFill>
              </fill>
            </x14:dxf>
          </x14:cfRule>
          <x14:cfRule type="cellIs" priority="855" operator="equal" id="{C0BF1801-8370-4C62-979D-BDE03922158C}">
            <xm:f>T!$A$8</xm:f>
            <x14:dxf>
              <fill>
                <patternFill>
                  <bgColor theme="2" tint="-9.9948118533890809E-2"/>
                </patternFill>
              </fill>
            </x14:dxf>
          </x14:cfRule>
          <xm:sqref>P43</xm:sqref>
        </x14:conditionalFormatting>
        <x14:conditionalFormatting xmlns:xm="http://schemas.microsoft.com/office/excel/2006/main">
          <x14:cfRule type="cellIs" priority="844" operator="equal" id="{3F931080-4A5D-4936-AD29-23ECCB47542B}">
            <xm:f>T!$A$7</xm:f>
            <x14:dxf>
              <font>
                <color theme="0"/>
              </font>
              <fill>
                <patternFill>
                  <bgColor theme="0"/>
                </patternFill>
              </fill>
            </x14:dxf>
          </x14:cfRule>
          <x14:cfRule type="cellIs" priority="845" operator="equal" id="{034525B4-2C9C-45C7-BDE7-F48E0CF545A2}">
            <xm:f>T!$A$12</xm:f>
            <x14:dxf>
              <fill>
                <patternFill>
                  <bgColor rgb="FF00B050"/>
                </patternFill>
              </fill>
            </x14:dxf>
          </x14:cfRule>
          <x14:cfRule type="cellIs" priority="846" operator="equal" id="{9D047425-04C4-4866-89F2-5D8D92B8D624}">
            <xm:f>T!$A$11</xm:f>
            <x14:dxf>
              <fill>
                <patternFill>
                  <bgColor rgb="FF92D050"/>
                </patternFill>
              </fill>
            </x14:dxf>
          </x14:cfRule>
          <x14:cfRule type="cellIs" priority="847" operator="equal" id="{0CA1FEE3-9060-4680-94C7-2F2E0D81A01E}">
            <xm:f>T!$A$10</xm:f>
            <x14:dxf>
              <fill>
                <patternFill>
                  <bgColor rgb="FFFFFF00"/>
                </patternFill>
              </fill>
            </x14:dxf>
          </x14:cfRule>
          <x14:cfRule type="cellIs" priority="848" operator="equal" id="{BDB284CC-B7D7-4B05-8E12-E5021986CB74}">
            <xm:f>T!$A$9</xm:f>
            <x14:dxf>
              <fill>
                <patternFill>
                  <bgColor rgb="FFFF0000"/>
                </patternFill>
              </fill>
            </x14:dxf>
          </x14:cfRule>
          <x14:cfRule type="cellIs" priority="849" operator="equal" id="{1D3640A9-D483-46A8-82C9-2F2B0F184910}">
            <xm:f>T!$A$8</xm:f>
            <x14:dxf>
              <fill>
                <patternFill>
                  <bgColor theme="2" tint="-9.9948118533890809E-2"/>
                </patternFill>
              </fill>
            </x14:dxf>
          </x14:cfRule>
          <xm:sqref>S43</xm:sqref>
        </x14:conditionalFormatting>
        <x14:conditionalFormatting xmlns:xm="http://schemas.microsoft.com/office/excel/2006/main">
          <x14:cfRule type="cellIs" priority="838" operator="equal" id="{5A41E422-C107-4C2D-ACB4-BF990427F466}">
            <xm:f>T!$D$30</xm:f>
            <x14:dxf>
              <font>
                <color theme="0"/>
              </font>
              <fill>
                <patternFill>
                  <bgColor theme="0"/>
                </patternFill>
              </fill>
            </x14:dxf>
          </x14:cfRule>
          <xm:sqref>F43</xm:sqref>
        </x14:conditionalFormatting>
        <x14:conditionalFormatting xmlns:xm="http://schemas.microsoft.com/office/excel/2006/main">
          <x14:cfRule type="cellIs" priority="839" operator="equal" id="{E0891CF4-5A24-41BA-A849-AE175E12DAFD}">
            <xm:f>T!$D$35</xm:f>
            <x14:dxf>
              <fill>
                <patternFill>
                  <bgColor rgb="FF00B050"/>
                </patternFill>
              </fill>
            </x14:dxf>
          </x14:cfRule>
          <x14:cfRule type="cellIs" priority="840" operator="equal" id="{E71AF019-76DA-4820-97A9-6384DF70EE9C}">
            <xm:f>T!$D$34</xm:f>
            <x14:dxf>
              <fill>
                <patternFill>
                  <bgColor rgb="FF92D050"/>
                </patternFill>
              </fill>
            </x14:dxf>
          </x14:cfRule>
          <x14:cfRule type="cellIs" priority="841" operator="equal" id="{DEFB4064-9826-4FDC-ADF2-4C921B0E5670}">
            <xm:f>T!$D$33</xm:f>
            <x14:dxf>
              <fill>
                <patternFill>
                  <bgColor rgb="FFFFFF00"/>
                </patternFill>
              </fill>
            </x14:dxf>
          </x14:cfRule>
          <x14:cfRule type="cellIs" priority="842" operator="equal" id="{4806AC37-46D6-407E-B260-CDF956961070}">
            <xm:f>T!$D$32</xm:f>
            <x14:dxf>
              <fill>
                <patternFill>
                  <bgColor rgb="FFFF0000"/>
                </patternFill>
              </fill>
            </x14:dxf>
          </x14:cfRule>
          <x14:cfRule type="cellIs" priority="843" operator="equal" id="{EE7B836A-840A-4281-8242-30316B72A5D3}">
            <xm:f>T!$C$31</xm:f>
            <x14:dxf>
              <fill>
                <patternFill>
                  <bgColor theme="2" tint="-9.9948118533890809E-2"/>
                </patternFill>
              </fill>
            </x14:dxf>
          </x14:cfRule>
          <xm:sqref>F43</xm:sqref>
        </x14:conditionalFormatting>
        <x14:conditionalFormatting xmlns:xm="http://schemas.microsoft.com/office/excel/2006/main">
          <x14:cfRule type="cellIs" priority="832" operator="equal" id="{48EB93D9-C46F-4743-A5AE-901B40A0EDC6}">
            <xm:f>T!$D$30</xm:f>
            <x14:dxf>
              <font>
                <color theme="0"/>
              </font>
              <fill>
                <patternFill>
                  <bgColor theme="0"/>
                </patternFill>
              </fill>
            </x14:dxf>
          </x14:cfRule>
          <xm:sqref>I43</xm:sqref>
        </x14:conditionalFormatting>
        <x14:conditionalFormatting xmlns:xm="http://schemas.microsoft.com/office/excel/2006/main">
          <x14:cfRule type="cellIs" priority="833" operator="equal" id="{A5BA5C5F-22D1-4718-81A0-D16B06963D96}">
            <xm:f>T!$E$35</xm:f>
            <x14:dxf>
              <fill>
                <patternFill>
                  <bgColor rgb="FF00B050"/>
                </patternFill>
              </fill>
            </x14:dxf>
          </x14:cfRule>
          <x14:cfRule type="cellIs" priority="834" operator="equal" id="{F1336078-4B64-46A1-8DC6-59B62EA1EA3E}">
            <xm:f>T!$E$34</xm:f>
            <x14:dxf>
              <fill>
                <patternFill>
                  <bgColor rgb="FF92D050"/>
                </patternFill>
              </fill>
            </x14:dxf>
          </x14:cfRule>
          <x14:cfRule type="cellIs" priority="835" operator="equal" id="{722C5EE7-203B-461F-8C28-0022A5209F9D}">
            <xm:f>T!$E$33</xm:f>
            <x14:dxf>
              <fill>
                <patternFill>
                  <bgColor rgb="FFFFFF00"/>
                </patternFill>
              </fill>
            </x14:dxf>
          </x14:cfRule>
          <x14:cfRule type="cellIs" priority="836" operator="equal" id="{08E646A3-102C-4F86-97B4-71D1909CDAA1}">
            <xm:f>T!$E$32</xm:f>
            <x14:dxf>
              <fill>
                <patternFill>
                  <bgColor rgb="FFFF0000"/>
                </patternFill>
              </fill>
            </x14:dxf>
          </x14:cfRule>
          <x14:cfRule type="cellIs" priority="837" operator="equal" id="{EB64FE5F-B25C-4909-BC80-938E53886E07}">
            <xm:f>T!$E$31</xm:f>
            <x14:dxf>
              <fill>
                <patternFill>
                  <bgColor theme="2" tint="-9.9948118533890809E-2"/>
                </patternFill>
              </fill>
            </x14:dxf>
          </x14:cfRule>
          <xm:sqref>I43</xm:sqref>
        </x14:conditionalFormatting>
        <x14:conditionalFormatting xmlns:xm="http://schemas.microsoft.com/office/excel/2006/main">
          <x14:cfRule type="cellIs" priority="826" operator="equal" id="{100047CC-2ACB-4674-B7F5-3EB2B2520486}">
            <xm:f>T!$D$30</xm:f>
            <x14:dxf>
              <font>
                <color theme="0"/>
              </font>
              <fill>
                <patternFill>
                  <bgColor theme="0"/>
                </patternFill>
              </fill>
            </x14:dxf>
          </x14:cfRule>
          <xm:sqref>L43</xm:sqref>
        </x14:conditionalFormatting>
        <x14:conditionalFormatting xmlns:xm="http://schemas.microsoft.com/office/excel/2006/main">
          <x14:cfRule type="cellIs" priority="827" operator="equal" id="{8ADA66D7-FDDA-45F6-A1EF-48327F6A970B}">
            <xm:f>T!$F$35</xm:f>
            <x14:dxf>
              <fill>
                <patternFill>
                  <bgColor rgb="FF00B050"/>
                </patternFill>
              </fill>
            </x14:dxf>
          </x14:cfRule>
          <x14:cfRule type="cellIs" priority="828" operator="equal" id="{4469B8AE-CA5A-4EB2-99D8-91BFC415F37F}">
            <xm:f>T!$F$34</xm:f>
            <x14:dxf>
              <fill>
                <patternFill>
                  <bgColor rgb="FF92D050"/>
                </patternFill>
              </fill>
            </x14:dxf>
          </x14:cfRule>
          <x14:cfRule type="cellIs" priority="829" operator="equal" id="{1B456DFC-88EB-43F5-9553-0E251DB6E464}">
            <xm:f>T!$F$33</xm:f>
            <x14:dxf>
              <fill>
                <patternFill>
                  <bgColor rgb="FFFFFF00"/>
                </patternFill>
              </fill>
            </x14:dxf>
          </x14:cfRule>
          <x14:cfRule type="cellIs" priority="830" operator="equal" id="{6E7AC623-27DC-4B49-945A-614BBB2D318D}">
            <xm:f>T!$F$32</xm:f>
            <x14:dxf>
              <fill>
                <patternFill>
                  <bgColor rgb="FFFF0000"/>
                </patternFill>
              </fill>
            </x14:dxf>
          </x14:cfRule>
          <x14:cfRule type="cellIs" priority="831" operator="equal" id="{F8639FB9-77EE-4A47-AF31-D53568588A9B}">
            <xm:f>T!$F$31</xm:f>
            <x14:dxf>
              <fill>
                <patternFill>
                  <bgColor theme="2" tint="-9.9948118533890809E-2"/>
                </patternFill>
              </fill>
            </x14:dxf>
          </x14:cfRule>
          <xm:sqref>L43</xm:sqref>
        </x14:conditionalFormatting>
        <x14:conditionalFormatting xmlns:xm="http://schemas.microsoft.com/office/excel/2006/main">
          <x14:cfRule type="cellIs" priority="820" operator="equal" id="{CEC91C48-BD87-4AD4-8EBC-07653D8DAE51}">
            <xm:f>T!$D$30</xm:f>
            <x14:dxf>
              <font>
                <color theme="0"/>
              </font>
              <fill>
                <patternFill>
                  <bgColor theme="0"/>
                </patternFill>
              </fill>
            </x14:dxf>
          </x14:cfRule>
          <xm:sqref>O43</xm:sqref>
        </x14:conditionalFormatting>
        <x14:conditionalFormatting xmlns:xm="http://schemas.microsoft.com/office/excel/2006/main">
          <x14:cfRule type="cellIs" priority="821" operator="equal" id="{9DC8DC2C-6FC1-4F2B-9F0E-7C6F32D0801B}">
            <xm:f>T!$F$35</xm:f>
            <x14:dxf>
              <fill>
                <patternFill>
                  <bgColor rgb="FF00B050"/>
                </patternFill>
              </fill>
            </x14:dxf>
          </x14:cfRule>
          <x14:cfRule type="cellIs" priority="822" operator="equal" id="{0C2B1029-984F-4930-9299-0890AE0C72EC}">
            <xm:f>T!$F$34</xm:f>
            <x14:dxf>
              <fill>
                <patternFill>
                  <bgColor rgb="FF92D050"/>
                </patternFill>
              </fill>
            </x14:dxf>
          </x14:cfRule>
          <x14:cfRule type="cellIs" priority="823" operator="equal" id="{EE622485-DFA7-4706-ACE6-B37FC91E506C}">
            <xm:f>T!$F$33</xm:f>
            <x14:dxf>
              <fill>
                <patternFill>
                  <bgColor rgb="FFFFFF00"/>
                </patternFill>
              </fill>
            </x14:dxf>
          </x14:cfRule>
          <x14:cfRule type="cellIs" priority="824" operator="equal" id="{69E92645-E507-4AA9-9325-95EF3102F846}">
            <xm:f>T!$F$32</xm:f>
            <x14:dxf>
              <fill>
                <patternFill>
                  <bgColor rgb="FFFF0000"/>
                </patternFill>
              </fill>
            </x14:dxf>
          </x14:cfRule>
          <x14:cfRule type="cellIs" priority="825" operator="equal" id="{10EA7B05-B7F0-4BAA-8F99-E7498F51348E}">
            <xm:f>T!$F$31</xm:f>
            <x14:dxf>
              <fill>
                <patternFill>
                  <bgColor theme="2" tint="-9.9948118533890809E-2"/>
                </patternFill>
              </fill>
            </x14:dxf>
          </x14:cfRule>
          <xm:sqref>O43</xm:sqref>
        </x14:conditionalFormatting>
        <x14:conditionalFormatting xmlns:xm="http://schemas.microsoft.com/office/excel/2006/main">
          <x14:cfRule type="cellIs" priority="814" operator="equal" id="{38F8198B-D86D-4783-B864-15E3FE481DD4}">
            <xm:f>T!$D$30</xm:f>
            <x14:dxf>
              <font>
                <color theme="0"/>
              </font>
              <fill>
                <patternFill>
                  <bgColor theme="0"/>
                </patternFill>
              </fill>
            </x14:dxf>
          </x14:cfRule>
          <xm:sqref>R43</xm:sqref>
        </x14:conditionalFormatting>
        <x14:conditionalFormatting xmlns:xm="http://schemas.microsoft.com/office/excel/2006/main">
          <x14:cfRule type="cellIs" priority="815" operator="equal" id="{51B913A4-BB96-4F1B-8DAC-97E9C9D6E106}">
            <xm:f>T!$H$35</xm:f>
            <x14:dxf>
              <fill>
                <patternFill>
                  <bgColor rgb="FF00B050"/>
                </patternFill>
              </fill>
            </x14:dxf>
          </x14:cfRule>
          <x14:cfRule type="cellIs" priority="816" operator="equal" id="{B89879E5-6758-4DD1-8480-81E515B428BC}">
            <xm:f>T!$H$34</xm:f>
            <x14:dxf>
              <fill>
                <patternFill>
                  <bgColor rgb="FF92D050"/>
                </patternFill>
              </fill>
            </x14:dxf>
          </x14:cfRule>
          <x14:cfRule type="cellIs" priority="817" operator="equal" id="{6AB84F19-4501-412E-A3F0-A7744B543E83}">
            <xm:f>T!$H$33</xm:f>
            <x14:dxf>
              <fill>
                <patternFill>
                  <bgColor rgb="FFFFFF00"/>
                </patternFill>
              </fill>
            </x14:dxf>
          </x14:cfRule>
          <x14:cfRule type="cellIs" priority="818" operator="equal" id="{7FB45448-DB89-422E-B865-9FE7A40A61A4}">
            <xm:f>T!$H$32</xm:f>
            <x14:dxf>
              <fill>
                <patternFill>
                  <bgColor rgb="FFFF0000"/>
                </patternFill>
              </fill>
            </x14:dxf>
          </x14:cfRule>
          <x14:cfRule type="cellIs" priority="819" operator="equal" id="{BFBB3B7C-D8A0-4F18-9617-8A432C034F92}">
            <xm:f>T!$H$31</xm:f>
            <x14:dxf>
              <fill>
                <patternFill>
                  <bgColor theme="2" tint="-9.9948118533890809E-2"/>
                </patternFill>
              </fill>
            </x14:dxf>
          </x14:cfRule>
          <xm:sqref>R43</xm:sqref>
        </x14:conditionalFormatting>
        <x14:conditionalFormatting xmlns:xm="http://schemas.microsoft.com/office/excel/2006/main">
          <x14:cfRule type="cellIs" priority="808" operator="equal" id="{AEFB9E14-0FE3-472C-918C-2DFC4EDC841A}">
            <xm:f>T!$A$7</xm:f>
            <x14:dxf>
              <font>
                <color theme="0"/>
              </font>
              <fill>
                <patternFill>
                  <bgColor theme="0"/>
                </patternFill>
              </fill>
            </x14:dxf>
          </x14:cfRule>
          <x14:cfRule type="cellIs" priority="809" operator="equal" id="{483C3F0A-75D0-42C8-B6D4-7265CA2D617C}">
            <xm:f>T!$A$12</xm:f>
            <x14:dxf>
              <fill>
                <patternFill>
                  <bgColor rgb="FF00B050"/>
                </patternFill>
              </fill>
            </x14:dxf>
          </x14:cfRule>
          <x14:cfRule type="cellIs" priority="810" operator="equal" id="{07F9A1D4-DDA7-4DD5-9530-7AAE7F3B3EE0}">
            <xm:f>T!$A$11</xm:f>
            <x14:dxf>
              <fill>
                <patternFill>
                  <bgColor rgb="FF92D050"/>
                </patternFill>
              </fill>
            </x14:dxf>
          </x14:cfRule>
          <x14:cfRule type="cellIs" priority="811" operator="equal" id="{206F8BAD-DA2B-42CE-97BA-00CD3E8C6752}">
            <xm:f>T!$A$10</xm:f>
            <x14:dxf>
              <fill>
                <patternFill>
                  <bgColor rgb="FFFFFF00"/>
                </patternFill>
              </fill>
            </x14:dxf>
          </x14:cfRule>
          <x14:cfRule type="cellIs" priority="812" operator="equal" id="{0C207D37-1E90-44F0-8D56-D69E1B6787FB}">
            <xm:f>T!$A$9</xm:f>
            <x14:dxf>
              <fill>
                <patternFill>
                  <bgColor rgb="FFFF0000"/>
                </patternFill>
              </fill>
            </x14:dxf>
          </x14:cfRule>
          <x14:cfRule type="cellIs" priority="813" operator="equal" id="{8335A5BA-F9C7-450A-8133-69369CC5982C}">
            <xm:f>T!$A$8</xm:f>
            <x14:dxf>
              <fill>
                <patternFill>
                  <bgColor theme="2" tint="-9.9948118533890809E-2"/>
                </patternFill>
              </fill>
            </x14:dxf>
          </x14:cfRule>
          <xm:sqref>D51</xm:sqref>
        </x14:conditionalFormatting>
        <x14:conditionalFormatting xmlns:xm="http://schemas.microsoft.com/office/excel/2006/main">
          <x14:cfRule type="cellIs" priority="802" operator="equal" id="{3A8D5B1B-91A7-4410-8573-5CA6B1212CD9}">
            <xm:f>T!$C$30</xm:f>
            <x14:dxf>
              <font>
                <color theme="0"/>
              </font>
              <fill>
                <patternFill>
                  <bgColor theme="0"/>
                </patternFill>
              </fill>
            </x14:dxf>
          </x14:cfRule>
          <xm:sqref>C51</xm:sqref>
        </x14:conditionalFormatting>
        <x14:conditionalFormatting xmlns:xm="http://schemas.microsoft.com/office/excel/2006/main">
          <x14:cfRule type="cellIs" priority="803" operator="equal" id="{BEF711A8-E60C-4975-BA41-2E06B665A7C1}">
            <xm:f>T!$C$46</xm:f>
            <x14:dxf>
              <fill>
                <patternFill>
                  <bgColor rgb="FF00B050"/>
                </patternFill>
              </fill>
            </x14:dxf>
          </x14:cfRule>
          <x14:cfRule type="cellIs" priority="804" operator="equal" id="{AF9CD362-26A2-4496-B3CA-6EB31F418262}">
            <xm:f>T!$C$45</xm:f>
            <x14:dxf>
              <fill>
                <patternFill>
                  <bgColor rgb="FF92D050"/>
                </patternFill>
              </fill>
            </x14:dxf>
          </x14:cfRule>
          <x14:cfRule type="cellIs" priority="805" operator="equal" id="{110EEA31-21EB-40B2-8926-27DC4A4B0002}">
            <xm:f>T!$C$44</xm:f>
            <x14:dxf>
              <fill>
                <patternFill>
                  <bgColor rgb="FFFFFF00"/>
                </patternFill>
              </fill>
            </x14:dxf>
          </x14:cfRule>
          <x14:cfRule type="cellIs" priority="806" operator="equal" id="{C194478D-86CA-42E2-9F34-9C47BB6B289A}">
            <xm:f>T!$C$43</xm:f>
            <x14:dxf>
              <fill>
                <patternFill>
                  <bgColor rgb="FFFF0000"/>
                </patternFill>
              </fill>
            </x14:dxf>
          </x14:cfRule>
          <x14:cfRule type="cellIs" priority="807" operator="equal" id="{2F25D410-697B-4256-902A-B1D707AF6DC1}">
            <xm:f>T!$C$42</xm:f>
            <x14:dxf>
              <fill>
                <patternFill>
                  <bgColor theme="2" tint="-9.9948118533890809E-2"/>
                </patternFill>
              </fill>
            </x14:dxf>
          </x14:cfRule>
          <xm:sqref>C51</xm:sqref>
        </x14:conditionalFormatting>
        <x14:conditionalFormatting xmlns:xm="http://schemas.microsoft.com/office/excel/2006/main">
          <x14:cfRule type="cellIs" priority="796" operator="equal" id="{3823B6B6-5BA3-4CD1-8CA6-8438C0AF966D}">
            <xm:f>T!$D$41</xm:f>
            <x14:dxf>
              <font>
                <color theme="0"/>
              </font>
              <fill>
                <patternFill>
                  <bgColor theme="0"/>
                </patternFill>
              </fill>
            </x14:dxf>
          </x14:cfRule>
          <xm:sqref>F51</xm:sqref>
        </x14:conditionalFormatting>
        <x14:conditionalFormatting xmlns:xm="http://schemas.microsoft.com/office/excel/2006/main">
          <x14:cfRule type="cellIs" priority="797" operator="equal" id="{2FA235F0-D4BB-46A3-9570-DA7C018F9B9A}">
            <xm:f>T!$D$46</xm:f>
            <x14:dxf>
              <fill>
                <patternFill>
                  <bgColor rgb="FF00B050"/>
                </patternFill>
              </fill>
            </x14:dxf>
          </x14:cfRule>
          <x14:cfRule type="cellIs" priority="798" operator="equal" id="{B6B70E61-B3B9-403E-B7C3-C1C9A19F8003}">
            <xm:f>T!$D$45</xm:f>
            <x14:dxf>
              <fill>
                <patternFill>
                  <bgColor rgb="FF92D050"/>
                </patternFill>
              </fill>
            </x14:dxf>
          </x14:cfRule>
          <x14:cfRule type="cellIs" priority="799" operator="equal" id="{E0F341E3-7F27-44BC-A57A-E604B2FBF796}">
            <xm:f>T!$D$44</xm:f>
            <x14:dxf>
              <fill>
                <patternFill>
                  <bgColor rgb="FFFFFF00"/>
                </patternFill>
              </fill>
            </x14:dxf>
          </x14:cfRule>
          <x14:cfRule type="cellIs" priority="800" operator="equal" id="{A0668072-8484-43C4-83D0-8B1DE4072F6C}">
            <xm:f>T!$D$43</xm:f>
            <x14:dxf>
              <fill>
                <patternFill>
                  <bgColor rgb="FFFF0000"/>
                </patternFill>
              </fill>
            </x14:dxf>
          </x14:cfRule>
          <x14:cfRule type="cellIs" priority="801" operator="equal" id="{77409C21-FF80-40DF-BD94-DCD45C122506}">
            <xm:f>T!$D$42</xm:f>
            <x14:dxf>
              <fill>
                <patternFill>
                  <bgColor theme="2" tint="-9.9948118533890809E-2"/>
                </patternFill>
              </fill>
            </x14:dxf>
          </x14:cfRule>
          <xm:sqref>F51</xm:sqref>
        </x14:conditionalFormatting>
        <x14:conditionalFormatting xmlns:xm="http://schemas.microsoft.com/office/excel/2006/main">
          <x14:cfRule type="cellIs" priority="790" operator="equal" id="{BD05DA05-6EB9-4A27-9B88-B876032DB6FA}">
            <xm:f>T!$C$30</xm:f>
            <x14:dxf>
              <font>
                <color theme="0"/>
              </font>
              <fill>
                <patternFill>
                  <bgColor theme="0"/>
                </patternFill>
              </fill>
            </x14:dxf>
          </x14:cfRule>
          <xm:sqref>I51</xm:sqref>
        </x14:conditionalFormatting>
        <x14:conditionalFormatting xmlns:xm="http://schemas.microsoft.com/office/excel/2006/main">
          <x14:cfRule type="cellIs" priority="791" operator="equal" id="{C9B0D1A4-D3CF-4407-B1E5-CE27941E03FF}">
            <xm:f>T!$E$46</xm:f>
            <x14:dxf>
              <fill>
                <patternFill>
                  <bgColor rgb="FF00B050"/>
                </patternFill>
              </fill>
            </x14:dxf>
          </x14:cfRule>
          <x14:cfRule type="cellIs" priority="792" operator="equal" id="{B8D77EFA-668F-47DA-91CC-C748D1DB6CED}">
            <xm:f>T!$E$45</xm:f>
            <x14:dxf>
              <fill>
                <patternFill>
                  <bgColor rgb="FF92D050"/>
                </patternFill>
              </fill>
            </x14:dxf>
          </x14:cfRule>
          <x14:cfRule type="cellIs" priority="793" operator="equal" id="{509A4F84-65C0-4509-8603-D022AC7097FB}">
            <xm:f>T!$E$44</xm:f>
            <x14:dxf>
              <fill>
                <patternFill>
                  <bgColor rgb="FFFFFF00"/>
                </patternFill>
              </fill>
            </x14:dxf>
          </x14:cfRule>
          <x14:cfRule type="cellIs" priority="794" operator="equal" id="{FCFDBBCF-8DDF-4FA5-9C23-A84D07BAC9E6}">
            <xm:f>T!$E$43</xm:f>
            <x14:dxf>
              <fill>
                <patternFill>
                  <bgColor rgb="FFFF0000"/>
                </patternFill>
              </fill>
            </x14:dxf>
          </x14:cfRule>
          <x14:cfRule type="cellIs" priority="795" operator="equal" id="{C84E23B6-3757-4B96-9D44-E47F45A47331}">
            <xm:f>T!$E$42</xm:f>
            <x14:dxf>
              <fill>
                <patternFill>
                  <bgColor theme="2" tint="-9.9948118533890809E-2"/>
                </patternFill>
              </fill>
            </x14:dxf>
          </x14:cfRule>
          <xm:sqref>I51</xm:sqref>
        </x14:conditionalFormatting>
        <x14:conditionalFormatting xmlns:xm="http://schemas.microsoft.com/office/excel/2006/main">
          <x14:cfRule type="cellIs" priority="784" operator="equal" id="{926CBA70-8A53-4921-B69D-417FF1CDB4FF}">
            <xm:f>T!$C$30</xm:f>
            <x14:dxf>
              <font>
                <color theme="0"/>
              </font>
              <fill>
                <patternFill>
                  <bgColor theme="0"/>
                </patternFill>
              </fill>
            </x14:dxf>
          </x14:cfRule>
          <xm:sqref>L51</xm:sqref>
        </x14:conditionalFormatting>
        <x14:conditionalFormatting xmlns:xm="http://schemas.microsoft.com/office/excel/2006/main">
          <x14:cfRule type="cellIs" priority="785" operator="equal" id="{76327453-A09A-49DA-B425-311A368A84E5}">
            <xm:f>T!$F$46</xm:f>
            <x14:dxf>
              <fill>
                <patternFill>
                  <bgColor rgb="FF00B050"/>
                </patternFill>
              </fill>
            </x14:dxf>
          </x14:cfRule>
          <x14:cfRule type="cellIs" priority="786" operator="equal" id="{C0F0FD8D-8E2C-4A70-A31F-68B2D0075B02}">
            <xm:f>T!$F$45</xm:f>
            <x14:dxf>
              <fill>
                <patternFill>
                  <bgColor rgb="FF92D050"/>
                </patternFill>
              </fill>
            </x14:dxf>
          </x14:cfRule>
          <x14:cfRule type="cellIs" priority="787" operator="equal" id="{5AD67741-355E-4A17-AC28-49481CC93D1C}">
            <xm:f>T!$F$44</xm:f>
            <x14:dxf>
              <fill>
                <patternFill>
                  <bgColor rgb="FFFFFF00"/>
                </patternFill>
              </fill>
            </x14:dxf>
          </x14:cfRule>
          <x14:cfRule type="cellIs" priority="788" operator="equal" id="{06BF5260-7B9C-4D07-9FDF-37F792C43DB4}">
            <xm:f>T!$F$43</xm:f>
            <x14:dxf>
              <fill>
                <patternFill>
                  <bgColor rgb="FFFF0000"/>
                </patternFill>
              </fill>
            </x14:dxf>
          </x14:cfRule>
          <x14:cfRule type="cellIs" priority="789" operator="equal" id="{D8230669-29D3-44DA-956F-E80375F28FA4}">
            <xm:f>T!$F$42</xm:f>
            <x14:dxf>
              <fill>
                <patternFill>
                  <bgColor theme="2" tint="-9.9948118533890809E-2"/>
                </patternFill>
              </fill>
            </x14:dxf>
          </x14:cfRule>
          <xm:sqref>L51</xm:sqref>
        </x14:conditionalFormatting>
        <x14:conditionalFormatting xmlns:xm="http://schemas.microsoft.com/office/excel/2006/main">
          <x14:cfRule type="cellIs" priority="778" operator="equal" id="{589E0D4B-67C4-4D28-B81E-1B42319CAA6D}">
            <xm:f>T!$C$30</xm:f>
            <x14:dxf>
              <font>
                <color theme="0"/>
              </font>
              <fill>
                <patternFill>
                  <bgColor theme="0"/>
                </patternFill>
              </fill>
            </x14:dxf>
          </x14:cfRule>
          <xm:sqref>O51</xm:sqref>
        </x14:conditionalFormatting>
        <x14:conditionalFormatting xmlns:xm="http://schemas.microsoft.com/office/excel/2006/main">
          <x14:cfRule type="cellIs" priority="779" operator="equal" id="{CB285266-F35A-480E-858A-9F674C181703}">
            <xm:f>T!$G$46</xm:f>
            <x14:dxf>
              <fill>
                <patternFill>
                  <bgColor rgb="FF00B050"/>
                </patternFill>
              </fill>
            </x14:dxf>
          </x14:cfRule>
          <x14:cfRule type="cellIs" priority="780" operator="equal" id="{4A719EC7-634D-4A83-A71A-D3AF102DCD18}">
            <xm:f>T!$G$45</xm:f>
            <x14:dxf>
              <fill>
                <patternFill>
                  <bgColor rgb="FF92D050"/>
                </patternFill>
              </fill>
            </x14:dxf>
          </x14:cfRule>
          <x14:cfRule type="cellIs" priority="781" operator="equal" id="{D7BBB2CF-27E6-42B1-9771-1424C122E1E1}">
            <xm:f>T!$G$44</xm:f>
            <x14:dxf>
              <fill>
                <patternFill>
                  <bgColor rgb="FFFFFF00"/>
                </patternFill>
              </fill>
            </x14:dxf>
          </x14:cfRule>
          <x14:cfRule type="cellIs" priority="782" operator="equal" id="{A921070D-07D0-4EB4-B0E0-B1D3E4CFFD2A}">
            <xm:f>T!$G$43</xm:f>
            <x14:dxf>
              <fill>
                <patternFill>
                  <bgColor rgb="FFFF0000"/>
                </patternFill>
              </fill>
            </x14:dxf>
          </x14:cfRule>
          <x14:cfRule type="cellIs" priority="783" operator="equal" id="{DCD8F52A-D90E-4785-9C7B-0F14688FF2AA}">
            <xm:f>T!$G$42</xm:f>
            <x14:dxf>
              <fill>
                <patternFill>
                  <bgColor theme="2" tint="-9.9948118533890809E-2"/>
                </patternFill>
              </fill>
            </x14:dxf>
          </x14:cfRule>
          <xm:sqref>O51</xm:sqref>
        </x14:conditionalFormatting>
        <x14:conditionalFormatting xmlns:xm="http://schemas.microsoft.com/office/excel/2006/main">
          <x14:cfRule type="cellIs" priority="5442" operator="equal" id="{5E5B1AA3-F752-42ED-8C37-EDE0BD780335}">
            <xm:f>T!$A$25</xm:f>
            <x14:dxf>
              <fill>
                <patternFill>
                  <bgColor rgb="FF00B050"/>
                </patternFill>
              </fill>
            </x14:dxf>
          </x14:cfRule>
          <x14:cfRule type="cellIs" priority="5443" operator="equal" id="{0CD3A1C5-475C-44EE-B6B6-9B51E09DA759}">
            <xm:f>T!$A$24</xm:f>
            <x14:dxf>
              <fill>
                <patternFill>
                  <bgColor rgb="FF92D050"/>
                </patternFill>
              </fill>
            </x14:dxf>
          </x14:cfRule>
          <x14:cfRule type="cellIs" priority="5444" operator="equal" id="{3AAC06EA-39DB-4AF1-9AC7-13C24640C60E}">
            <xm:f>T!$A$23</xm:f>
            <x14:dxf>
              <fill>
                <patternFill>
                  <bgColor rgb="FFFFFF00"/>
                </patternFill>
              </fill>
            </x14:dxf>
          </x14:cfRule>
          <x14:cfRule type="cellIs" priority="5445" operator="equal" id="{DAB0B6A9-261B-44CF-8E09-90030B150C76}">
            <xm:f>T!$A$22</xm:f>
            <x14:dxf>
              <fill>
                <patternFill>
                  <bgColor rgb="FFFF0000"/>
                </patternFill>
              </fill>
            </x14:dxf>
          </x14:cfRule>
          <x14:cfRule type="cellIs" priority="5446" operator="equal" id="{3533C242-DCC5-47F8-ADEC-54F72A6ECA3B}">
            <xm:f>T!$A$21</xm:f>
            <x14:dxf>
              <font>
                <color auto="1"/>
              </font>
              <fill>
                <patternFill>
                  <bgColor theme="2" tint="-9.9948118533890809E-2"/>
                </patternFill>
              </fill>
            </x14:dxf>
          </x14:cfRule>
          <xm:sqref>D27 D29 D31 D33 D35 G27 J27 J29 J31 J33 J35 G33 G29 G31 G35</xm:sqref>
        </x14:conditionalFormatting>
        <x14:conditionalFormatting xmlns:xm="http://schemas.microsoft.com/office/excel/2006/main">
          <x14:cfRule type="cellIs" priority="5469" operator="equal" id="{3D19581B-E9B4-44EA-93B2-AB8FAE644632}">
            <xm:f>T!$C$25</xm:f>
            <x14:dxf>
              <fill>
                <patternFill>
                  <bgColor rgb="FF00B050"/>
                </patternFill>
              </fill>
            </x14:dxf>
          </x14:cfRule>
          <x14:cfRule type="cellIs" priority="5470" operator="equal" id="{BC6E0841-EDEB-4D72-BD1B-E0DEAFB1B5DC}">
            <xm:f>T!$C$24</xm:f>
            <x14:dxf>
              <fill>
                <patternFill>
                  <bgColor rgb="FF92D050"/>
                </patternFill>
              </fill>
            </x14:dxf>
          </x14:cfRule>
          <x14:cfRule type="cellIs" priority="5471" operator="equal" id="{37A645B8-7208-4C5C-8BF4-25698008DA72}">
            <xm:f>T!$C$23</xm:f>
            <x14:dxf>
              <fill>
                <patternFill>
                  <bgColor rgb="FFFFFF00"/>
                </patternFill>
              </fill>
            </x14:dxf>
          </x14:cfRule>
          <x14:cfRule type="cellIs" priority="5472" operator="equal" id="{4044AB59-4BA9-401A-951E-E58EF818C7F5}">
            <xm:f>T!$C$22</xm:f>
            <x14:dxf>
              <fill>
                <patternFill>
                  <bgColor rgb="FFFF0000"/>
                </patternFill>
              </fill>
            </x14:dxf>
          </x14:cfRule>
          <x14:cfRule type="cellIs" priority="5473" operator="equal" id="{7C2C4429-8D41-4516-9899-177F70633990}">
            <xm:f>T!$C$21</xm:f>
            <x14:dxf>
              <fill>
                <patternFill>
                  <bgColor theme="2" tint="-9.9948118533890809E-2"/>
                </patternFill>
              </fill>
            </x14:dxf>
          </x14:cfRule>
          <xm:sqref>C27 C29 C31 C33 C35</xm:sqref>
        </x14:conditionalFormatting>
        <x14:conditionalFormatting xmlns:xm="http://schemas.microsoft.com/office/excel/2006/main">
          <x14:cfRule type="cellIs" priority="5516" operator="equal" id="{4DE1BF19-D91B-45E6-8A9A-4B061A73BA7C}">
            <xm:f>T!$D$25</xm:f>
            <x14:dxf>
              <fill>
                <patternFill>
                  <bgColor rgb="FF00B050"/>
                </patternFill>
              </fill>
            </x14:dxf>
          </x14:cfRule>
          <x14:cfRule type="cellIs" priority="5517" operator="equal" id="{3FAFE8BD-CB40-4D73-890C-170084BAAEFA}">
            <xm:f>T!$D$24</xm:f>
            <x14:dxf>
              <fill>
                <patternFill>
                  <bgColor rgb="FF92D050"/>
                </patternFill>
              </fill>
            </x14:dxf>
          </x14:cfRule>
          <x14:cfRule type="cellIs" priority="5518" operator="equal" id="{AF76D6B6-D9F7-477E-9895-6AF1A6E60276}">
            <xm:f>T!$D$23</xm:f>
            <x14:dxf>
              <fill>
                <patternFill>
                  <bgColor rgb="FFFFFF00"/>
                </patternFill>
              </fill>
            </x14:dxf>
          </x14:cfRule>
          <x14:cfRule type="cellIs" priority="5519" operator="equal" id="{E8AD6B2C-E660-423B-8380-8409002EB46D}">
            <xm:f>T!$D$22</xm:f>
            <x14:dxf>
              <fill>
                <patternFill>
                  <bgColor rgb="FFFF0000"/>
                </patternFill>
              </fill>
            </x14:dxf>
          </x14:cfRule>
          <x14:cfRule type="cellIs" priority="5520" operator="equal" id="{1A5AFDBC-A4D9-44CA-9C21-62B867946904}">
            <xm:f>T!$D$21</xm:f>
            <x14:dxf>
              <fill>
                <patternFill>
                  <bgColor theme="2" tint="-9.9948118533890809E-2"/>
                </patternFill>
              </fill>
            </x14:dxf>
          </x14:cfRule>
          <xm:sqref>F27 F29 F31 F33 F35</xm:sqref>
        </x14:conditionalFormatting>
        <x14:conditionalFormatting xmlns:xm="http://schemas.microsoft.com/office/excel/2006/main">
          <x14:cfRule type="cellIs" priority="5593" operator="equal" id="{DBA498EC-C460-4339-8D82-39D9C82557AE}">
            <xm:f>T!$E$25</xm:f>
            <x14:dxf>
              <fill>
                <patternFill>
                  <bgColor rgb="FF00B050"/>
                </patternFill>
              </fill>
            </x14:dxf>
          </x14:cfRule>
          <x14:cfRule type="cellIs" priority="5594" operator="equal" id="{6283646E-312D-47BF-B7E8-EA47FBB4D170}">
            <xm:f>T!$E$24</xm:f>
            <x14:dxf>
              <fill>
                <patternFill>
                  <bgColor rgb="FF92D050"/>
                </patternFill>
              </fill>
            </x14:dxf>
          </x14:cfRule>
          <x14:cfRule type="cellIs" priority="5595" operator="equal" id="{616F0ED5-C6E5-4CBD-A81A-FD8B33AFADE4}">
            <xm:f>T!$E$23</xm:f>
            <x14:dxf>
              <fill>
                <patternFill>
                  <bgColor rgb="FFFFFF00"/>
                </patternFill>
              </fill>
            </x14:dxf>
          </x14:cfRule>
          <x14:cfRule type="cellIs" priority="5596" operator="equal" id="{E74E7540-094F-4914-9C48-D591B33E938E}">
            <xm:f>T!$E$22</xm:f>
            <x14:dxf>
              <fill>
                <patternFill>
                  <bgColor rgb="FFFF0000"/>
                </patternFill>
              </fill>
            </x14:dxf>
          </x14:cfRule>
          <x14:cfRule type="cellIs" priority="5597" operator="equal" id="{E403756E-1EFE-4228-ACDD-C769B7BF0A7F}">
            <xm:f>T!$E$21</xm:f>
            <x14:dxf>
              <fill>
                <patternFill>
                  <bgColor theme="2" tint="-9.9948118533890809E-2"/>
                </patternFill>
              </fill>
            </x14:dxf>
          </x14:cfRule>
          <xm:sqref>I27 I29 I31 I33 I35</xm:sqref>
        </x14:conditionalFormatting>
        <x14:conditionalFormatting xmlns:xm="http://schemas.microsoft.com/office/excel/2006/main">
          <x14:cfRule type="cellIs" priority="5697" operator="equal" id="{2F99DC52-DDC4-41D4-8DB9-9E60A70F2247}">
            <xm:f>T!$C$20</xm:f>
            <x14:dxf>
              <fill>
                <patternFill>
                  <bgColor theme="7" tint="0.79998168889431442"/>
                </patternFill>
              </fill>
            </x14:dxf>
          </x14:cfRule>
          <x14:cfRule type="cellIs" priority="5698" operator="equal" id="{379DB41F-38AD-449B-B379-0938D713582B}">
            <xm:f>T!$C$19</xm:f>
            <x14:dxf>
              <font>
                <color theme="0"/>
              </font>
              <fill>
                <patternFill>
                  <bgColor theme="0"/>
                </patternFill>
              </fill>
            </x14:dxf>
          </x14:cfRule>
          <xm:sqref>C27 C29 C31 C33 C35</xm:sqref>
        </x14:conditionalFormatting>
        <x14:conditionalFormatting xmlns:xm="http://schemas.microsoft.com/office/excel/2006/main">
          <x14:cfRule type="cellIs" priority="5707" operator="equal" id="{05269F5D-6411-4C93-8F6B-0D4C6F989B9D}">
            <xm:f>T!$A$19</xm:f>
            <x14:dxf>
              <font>
                <color theme="0"/>
              </font>
              <fill>
                <patternFill>
                  <bgColor theme="0"/>
                </patternFill>
              </fill>
            </x14:dxf>
          </x14:cfRule>
          <x14:cfRule type="cellIs" priority="5708" operator="equal" id="{55999D78-6788-4793-BF29-5AE360580CB5}">
            <xm:f>T!$A$20</xm:f>
            <x14:dxf>
              <fill>
                <patternFill>
                  <bgColor theme="7" tint="0.79998168889431442"/>
                </patternFill>
              </fill>
            </x14:dxf>
          </x14:cfRule>
          <xm:sqref>D27 D29 D31 D33 D35 G27 J27 J29 J31 J33 J35 G33 G29 G31 G35</xm:sqref>
        </x14:conditionalFormatting>
        <x14:conditionalFormatting xmlns:xm="http://schemas.microsoft.com/office/excel/2006/main">
          <x14:cfRule type="cellIs" priority="5737" operator="equal" id="{F532CCB1-8786-431E-A995-4DC0891CD2FD}">
            <xm:f>T!$D$20</xm:f>
            <x14:dxf>
              <fill>
                <patternFill>
                  <bgColor theme="7" tint="0.79998168889431442"/>
                </patternFill>
              </fill>
            </x14:dxf>
          </x14:cfRule>
          <x14:cfRule type="cellIs" priority="5738" operator="equal" id="{1867FC2F-5994-4E49-AB2C-670D06469B41}">
            <xm:f>T!$D$19</xm:f>
            <x14:dxf>
              <font>
                <color theme="0"/>
              </font>
              <fill>
                <patternFill>
                  <bgColor theme="0"/>
                </patternFill>
              </fill>
            </x14:dxf>
          </x14:cfRule>
          <xm:sqref>F27 F29 F31 F33 F35</xm:sqref>
        </x14:conditionalFormatting>
        <x14:conditionalFormatting xmlns:xm="http://schemas.microsoft.com/office/excel/2006/main">
          <x14:cfRule type="cellIs" priority="5747" operator="equal" id="{AC4EEAB4-DA25-4556-9EB1-C3885A9BCF82}">
            <xm:f>T!$E$20</xm:f>
            <x14:dxf>
              <fill>
                <patternFill>
                  <bgColor theme="7" tint="0.79998168889431442"/>
                </patternFill>
              </fill>
            </x14:dxf>
          </x14:cfRule>
          <x14:cfRule type="cellIs" priority="5748" operator="equal" id="{F8940594-133D-44DB-B7C9-D46345BF7301}">
            <xm:f>T!$E$19</xm:f>
            <x14:dxf>
              <font>
                <color theme="0"/>
              </font>
              <fill>
                <patternFill>
                  <bgColor theme="0"/>
                </patternFill>
              </fill>
            </x14:dxf>
          </x14:cfRule>
          <xm:sqref>I27 I29 I31 I33 I35</xm:sqref>
        </x14:conditionalFormatting>
        <x14:conditionalFormatting xmlns:xm="http://schemas.microsoft.com/office/excel/2006/main">
          <x14:cfRule type="cellIs" priority="255" operator="equal" id="{3A179B8A-47BE-44AA-993E-469FBBA307B9}">
            <xm:f>T!$A$7</xm:f>
            <x14:dxf>
              <font>
                <color theme="0"/>
              </font>
              <fill>
                <patternFill>
                  <bgColor theme="0"/>
                </patternFill>
              </fill>
            </x14:dxf>
          </x14:cfRule>
          <x14:cfRule type="cellIs" priority="256" operator="equal" id="{0EAAB07B-5764-4F71-89DC-E46A3A54A1A5}">
            <xm:f>T!$A$12</xm:f>
            <x14:dxf>
              <fill>
                <patternFill>
                  <bgColor rgb="FF00B050"/>
                </patternFill>
              </fill>
            </x14:dxf>
          </x14:cfRule>
          <x14:cfRule type="cellIs" priority="257" operator="equal" id="{98C1B628-8886-4E37-A5AB-56348CFFB5CB}">
            <xm:f>T!$A$11</xm:f>
            <x14:dxf>
              <fill>
                <patternFill>
                  <bgColor rgb="FF92D050"/>
                </patternFill>
              </fill>
            </x14:dxf>
          </x14:cfRule>
          <x14:cfRule type="cellIs" priority="258" operator="equal" id="{8922E421-1A11-4ED3-A8E1-4D3ADE00AF30}">
            <xm:f>T!$A$10</xm:f>
            <x14:dxf>
              <fill>
                <patternFill>
                  <bgColor rgb="FFFFFF00"/>
                </patternFill>
              </fill>
            </x14:dxf>
          </x14:cfRule>
          <x14:cfRule type="cellIs" priority="259" operator="equal" id="{DB76342F-C5EF-46DB-92A0-7FE17836B9AA}">
            <xm:f>T!$A$9</xm:f>
            <x14:dxf>
              <fill>
                <patternFill>
                  <bgColor rgb="FFFF0000"/>
                </patternFill>
              </fill>
            </x14:dxf>
          </x14:cfRule>
          <x14:cfRule type="cellIs" priority="260" operator="equal" id="{611A9E96-C693-4142-8E77-67951F868A72}">
            <xm:f>T!$A$8</xm:f>
            <x14:dxf>
              <fill>
                <patternFill>
                  <bgColor theme="2" tint="-9.9948118533890809E-2"/>
                </patternFill>
              </fill>
            </x14:dxf>
          </x14:cfRule>
          <xm:sqref>G51</xm:sqref>
        </x14:conditionalFormatting>
        <x14:conditionalFormatting xmlns:xm="http://schemas.microsoft.com/office/excel/2006/main">
          <x14:cfRule type="cellIs" priority="249" operator="equal" id="{159913DC-36D0-46FE-A02C-4CA6321590B0}">
            <xm:f>T!$A$7</xm:f>
            <x14:dxf>
              <font>
                <color theme="0"/>
              </font>
              <fill>
                <patternFill>
                  <bgColor theme="0"/>
                </patternFill>
              </fill>
            </x14:dxf>
          </x14:cfRule>
          <x14:cfRule type="cellIs" priority="250" operator="equal" id="{DE100689-F90F-41BC-906B-6B30B09CE103}">
            <xm:f>T!$A$12</xm:f>
            <x14:dxf>
              <fill>
                <patternFill>
                  <bgColor rgb="FF00B050"/>
                </patternFill>
              </fill>
            </x14:dxf>
          </x14:cfRule>
          <x14:cfRule type="cellIs" priority="251" operator="equal" id="{512433A3-C8B2-4983-BE56-E46219E982DA}">
            <xm:f>T!$A$11</xm:f>
            <x14:dxf>
              <fill>
                <patternFill>
                  <bgColor rgb="FF92D050"/>
                </patternFill>
              </fill>
            </x14:dxf>
          </x14:cfRule>
          <x14:cfRule type="cellIs" priority="252" operator="equal" id="{FD648C73-1F15-4598-B533-6C7D4DF1FC65}">
            <xm:f>T!$A$10</xm:f>
            <x14:dxf>
              <fill>
                <patternFill>
                  <bgColor rgb="FFFFFF00"/>
                </patternFill>
              </fill>
            </x14:dxf>
          </x14:cfRule>
          <x14:cfRule type="cellIs" priority="253" operator="equal" id="{DE1582D9-137C-4D50-825B-6BE649C38496}">
            <xm:f>T!$A$9</xm:f>
            <x14:dxf>
              <fill>
                <patternFill>
                  <bgColor rgb="FFFF0000"/>
                </patternFill>
              </fill>
            </x14:dxf>
          </x14:cfRule>
          <x14:cfRule type="cellIs" priority="254" operator="equal" id="{56949FF9-CB72-4A71-8D0D-98482DABCD35}">
            <xm:f>T!$A$8</xm:f>
            <x14:dxf>
              <fill>
                <patternFill>
                  <bgColor theme="2" tint="-9.9948118533890809E-2"/>
                </patternFill>
              </fill>
            </x14:dxf>
          </x14:cfRule>
          <xm:sqref>J51</xm:sqref>
        </x14:conditionalFormatting>
        <x14:conditionalFormatting xmlns:xm="http://schemas.microsoft.com/office/excel/2006/main">
          <x14:cfRule type="cellIs" priority="243" operator="equal" id="{4DE6B303-7CF9-4A6B-945C-3F2461A2141B}">
            <xm:f>T!$A$7</xm:f>
            <x14:dxf>
              <font>
                <color theme="0"/>
              </font>
              <fill>
                <patternFill>
                  <bgColor theme="0"/>
                </patternFill>
              </fill>
            </x14:dxf>
          </x14:cfRule>
          <x14:cfRule type="cellIs" priority="244" operator="equal" id="{62046225-FFC6-4D3B-9E62-B44091CDC521}">
            <xm:f>T!$A$12</xm:f>
            <x14:dxf>
              <fill>
                <patternFill>
                  <bgColor rgb="FF00B050"/>
                </patternFill>
              </fill>
            </x14:dxf>
          </x14:cfRule>
          <x14:cfRule type="cellIs" priority="245" operator="equal" id="{19D01FCE-BF4D-4902-AFFD-EF2591E0C40A}">
            <xm:f>T!$A$11</xm:f>
            <x14:dxf>
              <fill>
                <patternFill>
                  <bgColor rgb="FF92D050"/>
                </patternFill>
              </fill>
            </x14:dxf>
          </x14:cfRule>
          <x14:cfRule type="cellIs" priority="246" operator="equal" id="{04051EB5-759C-45A6-975A-2A0A0F92DCB8}">
            <xm:f>T!$A$10</xm:f>
            <x14:dxf>
              <fill>
                <patternFill>
                  <bgColor rgb="FFFFFF00"/>
                </patternFill>
              </fill>
            </x14:dxf>
          </x14:cfRule>
          <x14:cfRule type="cellIs" priority="247" operator="equal" id="{867FEEDF-0058-4141-91D2-D374A3DB5831}">
            <xm:f>T!$A$9</xm:f>
            <x14:dxf>
              <fill>
                <patternFill>
                  <bgColor rgb="FFFF0000"/>
                </patternFill>
              </fill>
            </x14:dxf>
          </x14:cfRule>
          <x14:cfRule type="cellIs" priority="248" operator="equal" id="{DBD92F9D-2973-4F24-8936-47D160C5B664}">
            <xm:f>T!$A$8</xm:f>
            <x14:dxf>
              <fill>
                <patternFill>
                  <bgColor theme="2" tint="-9.9948118533890809E-2"/>
                </patternFill>
              </fill>
            </x14:dxf>
          </x14:cfRule>
          <xm:sqref>M51</xm:sqref>
        </x14:conditionalFormatting>
        <x14:conditionalFormatting xmlns:xm="http://schemas.microsoft.com/office/excel/2006/main">
          <x14:cfRule type="cellIs" priority="237" operator="equal" id="{0FBC8DA7-D193-4456-8AB2-5412B3981329}">
            <xm:f>T!$A$7</xm:f>
            <x14:dxf>
              <font>
                <color theme="0"/>
              </font>
              <fill>
                <patternFill>
                  <bgColor theme="0"/>
                </patternFill>
              </fill>
            </x14:dxf>
          </x14:cfRule>
          <x14:cfRule type="cellIs" priority="238" operator="equal" id="{EE76D2DA-A7D9-4058-BA8B-8BD5EF837D12}">
            <xm:f>T!$A$12</xm:f>
            <x14:dxf>
              <fill>
                <patternFill>
                  <bgColor rgb="FF00B050"/>
                </patternFill>
              </fill>
            </x14:dxf>
          </x14:cfRule>
          <x14:cfRule type="cellIs" priority="239" operator="equal" id="{F0B285D6-F648-4ECA-8599-D9BCD1174D05}">
            <xm:f>T!$A$11</xm:f>
            <x14:dxf>
              <fill>
                <patternFill>
                  <bgColor rgb="FF92D050"/>
                </patternFill>
              </fill>
            </x14:dxf>
          </x14:cfRule>
          <x14:cfRule type="cellIs" priority="240" operator="equal" id="{4929645A-4EC8-483A-9930-9EC4620D175C}">
            <xm:f>T!$A$10</xm:f>
            <x14:dxf>
              <fill>
                <patternFill>
                  <bgColor rgb="FFFFFF00"/>
                </patternFill>
              </fill>
            </x14:dxf>
          </x14:cfRule>
          <x14:cfRule type="cellIs" priority="241" operator="equal" id="{72B597FB-9E26-4AD2-A637-373EAE3415C7}">
            <xm:f>T!$A$9</xm:f>
            <x14:dxf>
              <fill>
                <patternFill>
                  <bgColor rgb="FFFF0000"/>
                </patternFill>
              </fill>
            </x14:dxf>
          </x14:cfRule>
          <x14:cfRule type="cellIs" priority="242" operator="equal" id="{9CB18F21-E752-459C-9211-028A64978A48}">
            <xm:f>T!$A$8</xm:f>
            <x14:dxf>
              <fill>
                <patternFill>
                  <bgColor theme="2" tint="-9.9948118533890809E-2"/>
                </patternFill>
              </fill>
            </x14:dxf>
          </x14:cfRule>
          <xm:sqref>P51</xm:sqref>
        </x14:conditionalFormatting>
        <x14:conditionalFormatting xmlns:xm="http://schemas.microsoft.com/office/excel/2006/main">
          <x14:cfRule type="expression" priority="103" id="{DCF17B8E-6BFC-4BFF-880B-A46C11A1C654}">
            <xm:f>$D$10=T!$A$7</xm:f>
            <x14:dxf>
              <font>
                <color theme="0"/>
              </font>
              <fill>
                <patternFill>
                  <bgColor theme="0"/>
                </patternFill>
              </fill>
            </x14:dxf>
          </x14:cfRule>
          <xm:sqref>A9</xm:sqref>
        </x14:conditionalFormatting>
        <x14:conditionalFormatting xmlns:xm="http://schemas.microsoft.com/office/excel/2006/main">
          <x14:cfRule type="expression" priority="72" id="{7ED3C065-840A-4D29-A6B9-9EC9D8E92EBD}">
            <xm:f>$D$27=T!$A$20</xm:f>
            <x14:dxf>
              <font>
                <color theme="7" tint="0.79998168889431442"/>
              </font>
              <fill>
                <patternFill>
                  <bgColor theme="7" tint="0.79998168889431442"/>
                </patternFill>
              </fill>
            </x14:dxf>
          </x14:cfRule>
          <x14:cfRule type="expression" priority="97" id="{EBC2D87D-66D0-4E03-A3B4-6FA2A2A4603B}">
            <xm:f>$D$27=T!$A$7</xm:f>
            <x14:dxf>
              <font>
                <color theme="0"/>
              </font>
              <fill>
                <patternFill>
                  <bgColor theme="0"/>
                </patternFill>
              </fill>
            </x14:dxf>
          </x14:cfRule>
          <xm:sqref>L27</xm:sqref>
        </x14:conditionalFormatting>
        <x14:conditionalFormatting xmlns:xm="http://schemas.microsoft.com/office/excel/2006/main">
          <x14:cfRule type="expression" priority="65" id="{0FE48952-B400-4422-B3C5-293086162059}">
            <xm:f>$D$29=T!$A$20</xm:f>
            <x14:dxf>
              <font>
                <color theme="7" tint="0.79998168889431442"/>
              </font>
              <fill>
                <patternFill>
                  <bgColor theme="7" tint="0.79998168889431442"/>
                </patternFill>
              </fill>
            </x14:dxf>
          </x14:cfRule>
          <x14:cfRule type="expression" priority="66" id="{70649B7C-C5C8-40E0-82DE-F9025B8275BD}">
            <xm:f>$D$29=T!$A$7</xm:f>
            <x14:dxf>
              <font>
                <color theme="0"/>
              </font>
              <fill>
                <patternFill>
                  <bgColor theme="0"/>
                </patternFill>
              </fill>
            </x14:dxf>
          </x14:cfRule>
          <xm:sqref>L29</xm:sqref>
        </x14:conditionalFormatting>
        <x14:conditionalFormatting xmlns:xm="http://schemas.microsoft.com/office/excel/2006/main">
          <x14:cfRule type="expression" priority="58" id="{AC814B97-27C6-48E3-A2ED-0657CC1FE2BC}">
            <xm:f>$D$31=T!$A$20</xm:f>
            <x14:dxf>
              <font>
                <color theme="7" tint="0.79998168889431442"/>
              </font>
              <fill>
                <patternFill>
                  <bgColor theme="7" tint="0.79998168889431442"/>
                </patternFill>
              </fill>
            </x14:dxf>
          </x14:cfRule>
          <x14:cfRule type="expression" priority="59" id="{966985A1-849A-4585-967A-F28C5F9D9B4E}">
            <xm:f>$D$31=T!$A$7</xm:f>
            <x14:dxf>
              <font>
                <color theme="0"/>
              </font>
              <fill>
                <patternFill>
                  <bgColor theme="0"/>
                </patternFill>
              </fill>
            </x14:dxf>
          </x14:cfRule>
          <xm:sqref>L31</xm:sqref>
        </x14:conditionalFormatting>
        <x14:conditionalFormatting xmlns:xm="http://schemas.microsoft.com/office/excel/2006/main">
          <x14:cfRule type="expression" priority="51" id="{714A237F-BBBB-4645-BD30-C07CA94C0972}">
            <xm:f>$D$33=T!$A$20</xm:f>
            <x14:dxf>
              <font>
                <color theme="7" tint="0.79998168889431442"/>
              </font>
              <fill>
                <patternFill>
                  <bgColor theme="7" tint="0.79998168889431442"/>
                </patternFill>
              </fill>
            </x14:dxf>
          </x14:cfRule>
          <x14:cfRule type="expression" priority="52" id="{8AB80B47-D057-47ED-8C06-F4925E3647BA}">
            <xm:f>$D$33=T!$A$7</xm:f>
            <x14:dxf>
              <font>
                <color theme="0"/>
              </font>
              <fill>
                <patternFill>
                  <bgColor theme="0"/>
                </patternFill>
              </fill>
            </x14:dxf>
          </x14:cfRule>
          <xm:sqref>L33</xm:sqref>
        </x14:conditionalFormatting>
        <x14:conditionalFormatting xmlns:xm="http://schemas.microsoft.com/office/excel/2006/main">
          <x14:cfRule type="expression" priority="44" id="{CCCEE034-0D1A-4EE9-84D4-B8A6DD4AC836}">
            <xm:f>$D$35=T!$A$20</xm:f>
            <x14:dxf>
              <font>
                <color theme="7" tint="0.79998168889431442"/>
              </font>
              <fill>
                <patternFill>
                  <bgColor theme="7" tint="0.79998168889431442"/>
                </patternFill>
              </fill>
            </x14:dxf>
          </x14:cfRule>
          <x14:cfRule type="expression" priority="45" id="{768266BB-9FE9-468C-8366-48C594CE5325}">
            <xm:f>$D$35=T!$A$7</xm:f>
            <x14:dxf>
              <font>
                <color theme="0"/>
              </font>
              <fill>
                <patternFill>
                  <bgColor theme="0"/>
                </patternFill>
              </fill>
            </x14:dxf>
          </x14:cfRule>
          <xm:sqref>L35</xm:sqref>
        </x14:conditionalFormatting>
        <x14:conditionalFormatting xmlns:xm="http://schemas.microsoft.com/office/excel/2006/main">
          <x14:cfRule type="expression" priority="37" id="{0E89061B-7025-433B-8BB6-34D54B897A0B}">
            <xm:f>$D$27=T!$A$20</xm:f>
            <x14:dxf>
              <font>
                <color theme="7" tint="0.79998168889431442"/>
              </font>
              <fill>
                <patternFill>
                  <bgColor theme="7" tint="0.79998168889431442"/>
                </patternFill>
              </fill>
            </x14:dxf>
          </x14:cfRule>
          <x14:cfRule type="expression" priority="38" id="{5805F152-6D80-47C9-89E9-74429C727F3D}">
            <xm:f>$D$27=T!$A$7</xm:f>
            <x14:dxf>
              <font>
                <color theme="0"/>
              </font>
              <fill>
                <patternFill>
                  <bgColor theme="0"/>
                </patternFill>
              </fill>
            </x14:dxf>
          </x14:cfRule>
          <xm:sqref>A26</xm:sqref>
        </x14:conditionalFormatting>
        <x14:conditionalFormatting xmlns:xm="http://schemas.microsoft.com/office/excel/2006/main">
          <x14:cfRule type="expression" priority="31" id="{9FAA6AF3-631E-4039-80E0-14314EDD5E74}">
            <xm:f>$D$43=T!$A$7</xm:f>
            <x14:dxf>
              <font>
                <color theme="0"/>
              </font>
              <fill>
                <patternFill>
                  <bgColor theme="0"/>
                </patternFill>
              </fill>
            </x14:dxf>
          </x14:cfRule>
          <xm:sqref>A43</xm:sqref>
        </x14:conditionalFormatting>
        <x14:conditionalFormatting xmlns:xm="http://schemas.microsoft.com/office/excel/2006/main">
          <x14:cfRule type="expression" priority="25" id="{EBE3B5FD-8333-4A3D-A9AB-160555C294D9}">
            <xm:f>$D$51=T!$A$7</xm:f>
            <x14:dxf>
              <font>
                <color theme="0"/>
              </font>
              <fill>
                <patternFill>
                  <bgColor theme="0"/>
                </patternFill>
              </fill>
            </x14:dxf>
          </x14:cfRule>
          <xm:sqref>A51</xm:sqref>
        </x14:conditionalFormatting>
      </x14:conditionalFormattings>
    </ext>
    <ext xmlns:x14="http://schemas.microsoft.com/office/spreadsheetml/2009/9/main" uri="{CCE6A557-97BC-4b89-ADB6-D9C93CAAB3DF}">
      <x14:dataValidations xmlns:xm="http://schemas.microsoft.com/office/excel/2006/main" count="23">
        <x14:dataValidation type="list" allowBlank="1" showInputMessage="1" showErrorMessage="1" xr:uid="{00000000-0002-0000-0100-000000000000}">
          <x14:formula1>
            <xm:f>T!$F$7:$F$12</xm:f>
          </x14:formula1>
          <xm:sqref>F18</xm:sqref>
        </x14:dataValidation>
        <x14:dataValidation type="list" allowBlank="1" showInputMessage="1" showErrorMessage="1" xr:uid="{00000000-0002-0000-0100-000003000000}">
          <x14:formula1>
            <xm:f>T!$C$7:$C$12</xm:f>
          </x14:formula1>
          <xm:sqref>C16 C14 C12 C10 C18</xm:sqref>
        </x14:dataValidation>
        <x14:dataValidation type="list" allowBlank="1" showInputMessage="1" showErrorMessage="1" xr:uid="{00000000-0002-0000-0100-000005000000}">
          <x14:formula1>
            <xm:f>T!$C$42:$C$46</xm:f>
          </x14:formula1>
          <xm:sqref>C52</xm:sqref>
        </x14:dataValidation>
        <x14:dataValidation type="list" allowBlank="1" showInputMessage="1" showErrorMessage="1" xr:uid="{00000000-0002-0000-0100-000006000000}">
          <x14:formula1>
            <xm:f>T!$D$42:$D$46</xm:f>
          </x14:formula1>
          <xm:sqref>F52</xm:sqref>
        </x14:dataValidation>
        <x14:dataValidation type="list" allowBlank="1" showInputMessage="1" showErrorMessage="1" xr:uid="{00000000-0002-0000-0100-00000C000000}">
          <x14:formula1>
            <xm:f>T!$E$42:$E$46</xm:f>
          </x14:formula1>
          <xm:sqref>I52 O52</xm:sqref>
        </x14:dataValidation>
        <x14:dataValidation type="list" allowBlank="1" showInputMessage="1" showErrorMessage="1" xr:uid="{00000000-0002-0000-0100-00000D000000}">
          <x14:formula1>
            <xm:f>T!$F$42:$F$46</xm:f>
          </x14:formula1>
          <xm:sqref>L52</xm:sqref>
        </x14:dataValidation>
        <x14:dataValidation type="list" allowBlank="1" showInputMessage="1" showErrorMessage="1" xr:uid="{00000000-0002-0000-0100-000001000000}">
          <x14:formula1>
            <xm:f>T!$C$30:$C$35</xm:f>
          </x14:formula1>
          <xm:sqref>C43</xm:sqref>
        </x14:dataValidation>
        <x14:dataValidation type="list" allowBlank="1" showInputMessage="1" showErrorMessage="1" xr:uid="{FD33D107-DE71-4750-9A91-44D00287855F}">
          <x14:formula1>
            <xm:f>T!$D$7:$D$12</xm:f>
          </x14:formula1>
          <xm:sqref>F12 F10 F14</xm:sqref>
        </x14:dataValidation>
        <x14:dataValidation type="list" allowBlank="1" showInputMessage="1" showErrorMessage="1" xr:uid="{00000000-0002-0000-0100-000004000000}">
          <x14:formula1>
            <xm:f>T!$G$7:$G$12</xm:f>
          </x14:formula1>
          <xm:sqref>I18 I10 I12 I14 I16</xm:sqref>
        </x14:dataValidation>
        <x14:dataValidation type="list" allowBlank="1" showInputMessage="1" showErrorMessage="1" xr:uid="{C8BC3F72-AACC-420E-BCB1-935D9F0334F1}">
          <x14:formula1>
            <xm:f>T!$E$7:$E$12</xm:f>
          </x14:formula1>
          <xm:sqref>F16</xm:sqref>
        </x14:dataValidation>
        <x14:dataValidation type="list" allowBlank="1" showInputMessage="1" showErrorMessage="1" xr:uid="{00000000-0002-0000-0100-000002000000}">
          <x14:formula1>
            <xm:f>T!$F$30:$F$35</xm:f>
          </x14:formula1>
          <xm:sqref>L43</xm:sqref>
        </x14:dataValidation>
        <x14:dataValidation type="list" allowBlank="1" showInputMessage="1" showErrorMessage="1" xr:uid="{BB688B01-B9A6-4D15-AEC9-29F42B22AC0A}">
          <x14:formula1>
            <xm:f>T!$D$30:$D$35</xm:f>
          </x14:formula1>
          <xm:sqref>F43</xm:sqref>
        </x14:dataValidation>
        <x14:dataValidation type="list" allowBlank="1" showInputMessage="1" showErrorMessage="1" xr:uid="{2F853A08-266D-4737-A44C-A321392750AD}">
          <x14:formula1>
            <xm:f>T!$H$30:$H$35</xm:f>
          </x14:formula1>
          <xm:sqref>R43</xm:sqref>
        </x14:dataValidation>
        <x14:dataValidation type="list" allowBlank="1" showInputMessage="1" showErrorMessage="1" xr:uid="{999934F2-6288-4532-8F89-281346F982F5}">
          <x14:formula1>
            <xm:f>T!$E$30:$E$35</xm:f>
          </x14:formula1>
          <xm:sqref>I43</xm:sqref>
        </x14:dataValidation>
        <x14:dataValidation type="list" allowBlank="1" showInputMessage="1" showErrorMessage="1" xr:uid="{2CBDE2A7-DE4D-44FC-9B7E-9DC82007799D}">
          <x14:formula1>
            <xm:f>T!$G$30:$G$35</xm:f>
          </x14:formula1>
          <xm:sqref>O43</xm:sqref>
        </x14:dataValidation>
        <x14:dataValidation type="list" allowBlank="1" showInputMessage="1" showErrorMessage="1" xr:uid="{345F33C0-EE89-4A37-BDB6-0AA751712DA7}">
          <x14:formula1>
            <xm:f>T!$C$41:$C$46</xm:f>
          </x14:formula1>
          <xm:sqref>C51</xm:sqref>
        </x14:dataValidation>
        <x14:dataValidation type="list" allowBlank="1" showInputMessage="1" showErrorMessage="1" xr:uid="{E45C5A93-E7D7-48F7-A393-238E5603B02D}">
          <x14:formula1>
            <xm:f>T!$D$41:$D$46</xm:f>
          </x14:formula1>
          <xm:sqref>F51</xm:sqref>
        </x14:dataValidation>
        <x14:dataValidation type="list" allowBlank="1" showInputMessage="1" showErrorMessage="1" xr:uid="{CD91307C-1676-4157-A935-F20D62B2BCD7}">
          <x14:formula1>
            <xm:f>T!$E$41:$E$46</xm:f>
          </x14:formula1>
          <xm:sqref>I51</xm:sqref>
        </x14:dataValidation>
        <x14:dataValidation type="list" allowBlank="1" showInputMessage="1" showErrorMessage="1" xr:uid="{0074A42F-4B27-4F85-AE6C-B682DB995AE5}">
          <x14:formula1>
            <xm:f>T!$F$41:$F$46</xm:f>
          </x14:formula1>
          <xm:sqref>L51</xm:sqref>
        </x14:dataValidation>
        <x14:dataValidation type="list" allowBlank="1" showInputMessage="1" showErrorMessage="1" xr:uid="{D095DB85-B791-46DB-AAD4-95E764A52F6F}">
          <x14:formula1>
            <xm:f>T!$G$41:$G$46</xm:f>
          </x14:formula1>
          <xm:sqref>O51</xm:sqref>
        </x14:dataValidation>
        <x14:dataValidation type="list" allowBlank="1" showInputMessage="1" showErrorMessage="1" xr:uid="{00000000-0002-0000-0100-000007000000}">
          <x14:formula1>
            <xm:f>T!$D$19:$D$25</xm:f>
          </x14:formula1>
          <xm:sqref>F33 F31 F35 F29 F27</xm:sqref>
        </x14:dataValidation>
        <x14:dataValidation type="list" allowBlank="1" showInputMessage="1" showErrorMessage="1" xr:uid="{00000000-0002-0000-0100-000009000000}">
          <x14:formula1>
            <xm:f>T!$C$19:$C$25</xm:f>
          </x14:formula1>
          <xm:sqref>C29 C31 C33 C27 C35</xm:sqref>
        </x14:dataValidation>
        <x14:dataValidation type="list" allowBlank="1" showInputMessage="1" showErrorMessage="1" xr:uid="{00000000-0002-0000-0100-00000B000000}">
          <x14:formula1>
            <xm:f>T!$E$19:$E$25</xm:f>
          </x14:formula1>
          <xm:sqref>I35 I27 I29 I31 I33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0"/>
  </sheetPr>
  <dimension ref="A1:T51"/>
  <sheetViews>
    <sheetView zoomScale="90" zoomScaleNormal="90" workbookViewId="0">
      <selection activeCell="A5" sqref="A5:A6"/>
    </sheetView>
  </sheetViews>
  <sheetFormatPr defaultRowHeight="15" x14ac:dyDescent="0.25"/>
  <cols>
    <col min="1" max="1" width="20.7109375" customWidth="1"/>
    <col min="2" max="2" width="1.28515625" style="47" customWidth="1"/>
    <col min="3" max="3" width="32.5703125" customWidth="1"/>
    <col min="4" max="4" width="37.28515625" customWidth="1"/>
    <col min="5" max="5" width="33" customWidth="1"/>
    <col min="6" max="6" width="33.28515625" customWidth="1"/>
    <col min="7" max="8" width="35.85546875" customWidth="1"/>
  </cols>
  <sheetData>
    <row r="1" spans="1:20" ht="18" x14ac:dyDescent="0.25">
      <c r="A1" s="5" t="str">
        <f>OVERVIEW!A3</f>
        <v>Technical Indicators</v>
      </c>
      <c r="B1" s="85"/>
      <c r="C1" s="5"/>
      <c r="D1" s="6"/>
      <c r="E1" s="6"/>
      <c r="F1" s="6"/>
      <c r="G1" s="6"/>
      <c r="H1" s="9"/>
      <c r="I1" s="6"/>
      <c r="J1" s="6"/>
      <c r="K1" s="9"/>
      <c r="L1" s="6"/>
      <c r="M1" s="9"/>
      <c r="N1" s="6"/>
      <c r="O1" s="6"/>
      <c r="P1" s="6"/>
      <c r="Q1" s="7"/>
      <c r="R1" s="3"/>
      <c r="S1" s="3"/>
      <c r="T1" s="3"/>
    </row>
    <row r="2" spans="1:20" ht="9" customHeight="1" x14ac:dyDescent="0.25">
      <c r="A2" s="5"/>
      <c r="B2" s="85"/>
      <c r="C2" s="5"/>
      <c r="D2" s="6"/>
      <c r="E2" s="6"/>
      <c r="F2" s="6"/>
      <c r="G2" s="6"/>
      <c r="H2" s="9"/>
      <c r="I2" s="6"/>
      <c r="J2" s="6"/>
      <c r="K2" s="9"/>
      <c r="L2" s="6"/>
      <c r="M2" s="9"/>
      <c r="N2" s="6"/>
      <c r="O2" s="6"/>
      <c r="P2" s="6"/>
      <c r="Q2" s="7"/>
      <c r="R2" s="3"/>
      <c r="S2" s="3"/>
      <c r="T2" s="3"/>
    </row>
    <row r="3" spans="1:20" x14ac:dyDescent="0.25">
      <c r="A3" s="13" t="s">
        <v>160</v>
      </c>
      <c r="B3" s="86"/>
      <c r="C3" s="14"/>
      <c r="D3" s="14"/>
      <c r="E3" s="14"/>
    </row>
    <row r="4" spans="1:20" x14ac:dyDescent="0.25">
      <c r="A4" s="187" t="s">
        <v>159</v>
      </c>
      <c r="B4" s="86"/>
      <c r="C4" s="14"/>
      <c r="D4" s="14"/>
      <c r="E4" s="14"/>
    </row>
    <row r="5" spans="1:20" ht="15" customHeight="1" x14ac:dyDescent="0.25">
      <c r="A5" s="842" t="s">
        <v>474</v>
      </c>
      <c r="B5" s="87"/>
      <c r="C5" s="24" t="str">
        <f>OVERVIEW!E4</f>
        <v>T1-I. Monitoring RE</v>
      </c>
      <c r="D5" s="24" t="s">
        <v>171</v>
      </c>
      <c r="E5" s="24" t="s">
        <v>170</v>
      </c>
      <c r="F5" s="24" t="s">
        <v>172</v>
      </c>
      <c r="G5" s="24" t="str">
        <f>OVERVIEW!$E$6</f>
        <v>T1-III. Long-term plan RE </v>
      </c>
    </row>
    <row r="6" spans="1:20" ht="36" x14ac:dyDescent="0.25">
      <c r="A6" s="842"/>
      <c r="B6" s="87"/>
      <c r="C6" s="26" t="s">
        <v>464</v>
      </c>
      <c r="D6" s="26" t="s">
        <v>135</v>
      </c>
      <c r="E6" s="26" t="s">
        <v>135</v>
      </c>
      <c r="F6" s="26" t="s">
        <v>135</v>
      </c>
      <c r="G6" s="26" t="s">
        <v>350</v>
      </c>
    </row>
    <row r="7" spans="1:20" ht="17.25" customHeight="1" x14ac:dyDescent="0.25">
      <c r="A7" s="438" t="s">
        <v>68</v>
      </c>
      <c r="B7" s="87"/>
      <c r="C7" s="103"/>
      <c r="D7" s="123"/>
      <c r="E7" s="103"/>
      <c r="F7" s="103"/>
      <c r="G7" s="177"/>
    </row>
    <row r="8" spans="1:20" ht="15" customHeight="1" x14ac:dyDescent="0.25">
      <c r="A8" s="160">
        <v>0</v>
      </c>
      <c r="B8" s="101"/>
      <c r="C8" s="259" t="s">
        <v>131</v>
      </c>
      <c r="D8" s="174" t="s">
        <v>136</v>
      </c>
      <c r="E8" s="176" t="s">
        <v>131</v>
      </c>
      <c r="F8" s="176" t="s">
        <v>131</v>
      </c>
      <c r="G8" s="165" t="s">
        <v>131</v>
      </c>
    </row>
    <row r="9" spans="1:20" ht="15" customHeight="1" x14ac:dyDescent="0.25">
      <c r="A9" s="161">
        <v>1</v>
      </c>
      <c r="B9" s="101"/>
      <c r="C9" s="170" t="s">
        <v>293</v>
      </c>
      <c r="D9" s="170" t="s">
        <v>46</v>
      </c>
      <c r="E9" s="170" t="s">
        <v>140</v>
      </c>
      <c r="F9" s="170" t="s">
        <v>144</v>
      </c>
      <c r="G9" s="166" t="s">
        <v>20</v>
      </c>
      <c r="I9" s="42"/>
    </row>
    <row r="10" spans="1:20" ht="15" customHeight="1" x14ac:dyDescent="0.25">
      <c r="A10" s="162">
        <v>2</v>
      </c>
      <c r="B10" s="101"/>
      <c r="C10" s="171" t="s">
        <v>294</v>
      </c>
      <c r="D10" s="171" t="s">
        <v>137</v>
      </c>
      <c r="E10" s="171" t="s">
        <v>141</v>
      </c>
      <c r="F10" s="171" t="s">
        <v>465</v>
      </c>
      <c r="G10" s="167" t="s">
        <v>41</v>
      </c>
    </row>
    <row r="11" spans="1:20" x14ac:dyDescent="0.25">
      <c r="A11" s="163">
        <v>3</v>
      </c>
      <c r="B11" s="101"/>
      <c r="C11" s="172" t="s">
        <v>295</v>
      </c>
      <c r="D11" s="172" t="s">
        <v>138</v>
      </c>
      <c r="E11" s="172" t="s">
        <v>142</v>
      </c>
      <c r="F11" s="172" t="s">
        <v>145</v>
      </c>
      <c r="G11" s="168" t="s">
        <v>42</v>
      </c>
    </row>
    <row r="12" spans="1:20" s="12" customFormat="1" ht="24" x14ac:dyDescent="0.2">
      <c r="A12" s="164">
        <v>4</v>
      </c>
      <c r="B12" s="101"/>
      <c r="C12" s="173" t="s">
        <v>296</v>
      </c>
      <c r="D12" s="175" t="s">
        <v>139</v>
      </c>
      <c r="E12" s="175" t="s">
        <v>143</v>
      </c>
      <c r="F12" s="175" t="s">
        <v>146</v>
      </c>
      <c r="G12" s="186" t="s">
        <v>466</v>
      </c>
    </row>
    <row r="13" spans="1:20" s="64" customFormat="1" ht="14.25" x14ac:dyDescent="0.2">
      <c r="A13" s="241" t="s">
        <v>364</v>
      </c>
      <c r="B13" s="20"/>
      <c r="C13" s="238"/>
      <c r="D13" s="423"/>
      <c r="E13" s="423"/>
      <c r="F13" s="423"/>
      <c r="G13" s="40"/>
    </row>
    <row r="14" spans="1:20" s="64" customFormat="1" ht="15" customHeight="1" x14ac:dyDescent="0.2">
      <c r="A14" s="20"/>
      <c r="B14" s="20"/>
      <c r="C14" s="63"/>
      <c r="D14" s="56"/>
      <c r="E14" s="21"/>
      <c r="F14" s="100"/>
    </row>
    <row r="15" spans="1:20" x14ac:dyDescent="0.25">
      <c r="A15" s="13" t="s">
        <v>28</v>
      </c>
      <c r="B15" s="86"/>
      <c r="C15" s="14"/>
      <c r="D15" s="14"/>
      <c r="E15" s="14"/>
      <c r="F15" s="59"/>
    </row>
    <row r="16" spans="1:20" x14ac:dyDescent="0.25">
      <c r="A16" s="187" t="s">
        <v>161</v>
      </c>
      <c r="B16" s="86"/>
      <c r="C16" s="14"/>
      <c r="D16" s="14"/>
      <c r="E16" s="14"/>
      <c r="F16" s="59"/>
    </row>
    <row r="17" spans="1:8" ht="15" customHeight="1" x14ac:dyDescent="0.25">
      <c r="A17" s="842" t="s">
        <v>474</v>
      </c>
      <c r="B17" s="87"/>
      <c r="C17" s="24" t="s">
        <v>173</v>
      </c>
      <c r="D17" s="24" t="s">
        <v>360</v>
      </c>
      <c r="E17" s="24" t="s">
        <v>361</v>
      </c>
      <c r="F17" s="49"/>
    </row>
    <row r="18" spans="1:8" ht="36" x14ac:dyDescent="0.25">
      <c r="A18" s="842"/>
      <c r="B18" s="87"/>
      <c r="C18" s="27" t="s">
        <v>468</v>
      </c>
      <c r="D18" s="179" t="s">
        <v>469</v>
      </c>
      <c r="E18" s="179" t="s">
        <v>470</v>
      </c>
      <c r="F18" s="36"/>
    </row>
    <row r="19" spans="1:8" x14ac:dyDescent="0.25">
      <c r="A19" s="127" t="s">
        <v>68</v>
      </c>
      <c r="B19" s="87"/>
      <c r="C19" s="48"/>
      <c r="D19" s="180"/>
      <c r="E19" s="180"/>
      <c r="F19" s="36"/>
    </row>
    <row r="20" spans="1:8" ht="15" customHeight="1" x14ac:dyDescent="0.25">
      <c r="A20" s="128" t="s">
        <v>30</v>
      </c>
      <c r="B20" s="88"/>
      <c r="C20" s="178" t="s">
        <v>29</v>
      </c>
      <c r="D20" s="181" t="s">
        <v>29</v>
      </c>
      <c r="E20" s="181" t="s">
        <v>29</v>
      </c>
      <c r="F20" s="82"/>
    </row>
    <row r="21" spans="1:8" x14ac:dyDescent="0.25">
      <c r="A21" s="160">
        <v>0</v>
      </c>
      <c r="B21" s="87"/>
      <c r="C21" s="176" t="s">
        <v>136</v>
      </c>
      <c r="D21" s="165" t="s">
        <v>136</v>
      </c>
      <c r="E21" s="165" t="s">
        <v>131</v>
      </c>
      <c r="F21" s="36"/>
    </row>
    <row r="22" spans="1:8" x14ac:dyDescent="0.25">
      <c r="A22" s="16">
        <v>1</v>
      </c>
      <c r="B22" s="111"/>
      <c r="C22" s="182" t="s">
        <v>20</v>
      </c>
      <c r="D22" s="166" t="s">
        <v>20</v>
      </c>
      <c r="E22" s="166" t="s">
        <v>20</v>
      </c>
      <c r="F22" s="55"/>
    </row>
    <row r="23" spans="1:8" x14ac:dyDescent="0.25">
      <c r="A23" s="17">
        <v>2</v>
      </c>
      <c r="B23" s="111"/>
      <c r="C23" s="183" t="s">
        <v>41</v>
      </c>
      <c r="D23" s="167" t="s">
        <v>41</v>
      </c>
      <c r="E23" s="167" t="s">
        <v>41</v>
      </c>
      <c r="F23" s="63"/>
    </row>
    <row r="24" spans="1:8" x14ac:dyDescent="0.25">
      <c r="A24" s="18">
        <v>3</v>
      </c>
      <c r="B24" s="45"/>
      <c r="C24" s="184" t="s">
        <v>42</v>
      </c>
      <c r="D24" s="168" t="s">
        <v>42</v>
      </c>
      <c r="E24" s="168" t="s">
        <v>42</v>
      </c>
      <c r="F24" s="54"/>
    </row>
    <row r="25" spans="1:8" x14ac:dyDescent="0.25">
      <c r="A25" s="19">
        <v>4</v>
      </c>
      <c r="B25" s="45"/>
      <c r="C25" s="185" t="s">
        <v>467</v>
      </c>
      <c r="D25" s="169" t="s">
        <v>147</v>
      </c>
      <c r="E25" s="169" t="s">
        <v>148</v>
      </c>
      <c r="F25" s="54"/>
    </row>
    <row r="27" spans="1:8" x14ac:dyDescent="0.25">
      <c r="A27" s="13" t="s">
        <v>158</v>
      </c>
      <c r="B27" s="86"/>
      <c r="C27" s="14"/>
      <c r="D27" s="84"/>
      <c r="E27" s="7"/>
      <c r="F27" s="14"/>
    </row>
    <row r="28" spans="1:8" ht="15" customHeight="1" x14ac:dyDescent="0.25">
      <c r="A28" s="842" t="s">
        <v>474</v>
      </c>
      <c r="B28" s="107"/>
      <c r="C28" s="24" t="s">
        <v>174</v>
      </c>
      <c r="D28" s="24" t="s">
        <v>175</v>
      </c>
      <c r="E28" s="24" t="s">
        <v>166</v>
      </c>
      <c r="F28" s="24" t="s">
        <v>167</v>
      </c>
      <c r="G28" s="24" t="s">
        <v>168</v>
      </c>
      <c r="H28" s="24" t="s">
        <v>169</v>
      </c>
    </row>
    <row r="29" spans="1:8" ht="36" x14ac:dyDescent="0.25">
      <c r="A29" s="842"/>
      <c r="B29" s="107"/>
      <c r="C29" s="179" t="s">
        <v>45</v>
      </c>
      <c r="D29" s="179" t="s">
        <v>51</v>
      </c>
      <c r="E29" s="179" t="s">
        <v>149</v>
      </c>
      <c r="F29" s="179" t="s">
        <v>150</v>
      </c>
      <c r="G29" s="179" t="s">
        <v>151</v>
      </c>
      <c r="H29" s="179" t="s">
        <v>471</v>
      </c>
    </row>
    <row r="30" spans="1:8" x14ac:dyDescent="0.25">
      <c r="A30" s="132" t="s">
        <v>68</v>
      </c>
      <c r="B30" s="107"/>
      <c r="C30" s="180"/>
      <c r="D30" s="158"/>
      <c r="E30" s="180"/>
      <c r="F30" s="180"/>
      <c r="G30" s="180"/>
      <c r="H30" s="180"/>
    </row>
    <row r="31" spans="1:8" x14ac:dyDescent="0.25">
      <c r="A31" s="15">
        <v>0</v>
      </c>
      <c r="B31" s="111"/>
      <c r="C31" s="165" t="s">
        <v>131</v>
      </c>
      <c r="D31" s="165" t="s">
        <v>131</v>
      </c>
      <c r="E31" s="165" t="s">
        <v>131</v>
      </c>
      <c r="F31" s="165" t="s">
        <v>131</v>
      </c>
      <c r="G31" s="165" t="s">
        <v>131</v>
      </c>
      <c r="H31" s="165" t="s">
        <v>131</v>
      </c>
    </row>
    <row r="32" spans="1:8" x14ac:dyDescent="0.25">
      <c r="A32" s="16">
        <v>1</v>
      </c>
      <c r="B32" s="111"/>
      <c r="C32" s="166" t="s">
        <v>46</v>
      </c>
      <c r="D32" s="166" t="s">
        <v>20</v>
      </c>
      <c r="E32" s="166" t="s">
        <v>50</v>
      </c>
      <c r="F32" s="166" t="s">
        <v>50</v>
      </c>
      <c r="G32" s="166" t="s">
        <v>50</v>
      </c>
      <c r="H32" s="166" t="s">
        <v>20</v>
      </c>
    </row>
    <row r="33" spans="1:8" x14ac:dyDescent="0.25">
      <c r="A33" s="17">
        <v>2</v>
      </c>
      <c r="B33" s="111"/>
      <c r="C33" s="167" t="s">
        <v>47</v>
      </c>
      <c r="D33" s="167" t="s">
        <v>41</v>
      </c>
      <c r="E33" s="167" t="s">
        <v>1</v>
      </c>
      <c r="F33" s="167" t="s">
        <v>1</v>
      </c>
      <c r="G33" s="167" t="s">
        <v>1</v>
      </c>
      <c r="H33" s="167" t="s">
        <v>41</v>
      </c>
    </row>
    <row r="34" spans="1:8" x14ac:dyDescent="0.25">
      <c r="A34" s="18">
        <v>3</v>
      </c>
      <c r="B34" s="111"/>
      <c r="C34" s="168" t="s">
        <v>48</v>
      </c>
      <c r="D34" s="168" t="s">
        <v>42</v>
      </c>
      <c r="E34" s="168" t="s">
        <v>472</v>
      </c>
      <c r="F34" s="168" t="s">
        <v>472</v>
      </c>
      <c r="G34" s="168" t="s">
        <v>472</v>
      </c>
      <c r="H34" s="168" t="s">
        <v>42</v>
      </c>
    </row>
    <row r="35" spans="1:8" x14ac:dyDescent="0.25">
      <c r="A35" s="19">
        <v>4</v>
      </c>
      <c r="B35" s="111"/>
      <c r="C35" s="169" t="s">
        <v>49</v>
      </c>
      <c r="D35" s="169" t="s">
        <v>473</v>
      </c>
      <c r="E35" s="169" t="s">
        <v>152</v>
      </c>
      <c r="F35" s="169" t="s">
        <v>152</v>
      </c>
      <c r="G35" s="169" t="s">
        <v>152</v>
      </c>
      <c r="H35" s="186" t="s">
        <v>153</v>
      </c>
    </row>
    <row r="36" spans="1:8" s="47" customFormat="1" x14ac:dyDescent="0.25">
      <c r="A36" s="45" t="s">
        <v>364</v>
      </c>
      <c r="B36" s="45"/>
      <c r="C36" s="238"/>
      <c r="D36" s="238"/>
      <c r="E36" s="238"/>
      <c r="F36" s="238"/>
      <c r="G36" s="238"/>
      <c r="H36" s="40"/>
    </row>
    <row r="37" spans="1:8" x14ac:dyDescent="0.25">
      <c r="E37" s="118"/>
      <c r="G37" s="54"/>
    </row>
    <row r="38" spans="1:8" x14ac:dyDescent="0.25">
      <c r="A38" s="13" t="s">
        <v>359</v>
      </c>
      <c r="B38" s="86"/>
      <c r="D38" s="14"/>
      <c r="E38" s="14"/>
      <c r="F38" s="14"/>
      <c r="G38" s="54"/>
    </row>
    <row r="39" spans="1:8" ht="15" customHeight="1" x14ac:dyDescent="0.25">
      <c r="A39" s="842" t="s">
        <v>474</v>
      </c>
      <c r="B39" s="87"/>
      <c r="C39" s="24" t="s">
        <v>83</v>
      </c>
      <c r="D39" s="24" t="s">
        <v>165</v>
      </c>
      <c r="E39" s="25" t="s">
        <v>84</v>
      </c>
      <c r="F39" s="89" t="s">
        <v>85</v>
      </c>
      <c r="G39" s="24" t="s">
        <v>191</v>
      </c>
    </row>
    <row r="40" spans="1:8" ht="38.25" customHeight="1" x14ac:dyDescent="0.25">
      <c r="A40" s="842"/>
      <c r="B40" s="87"/>
      <c r="C40" s="179" t="s">
        <v>52</v>
      </c>
      <c r="D40" s="179" t="s">
        <v>155</v>
      </c>
      <c r="E40" s="179" t="s">
        <v>156</v>
      </c>
      <c r="F40" s="179" t="s">
        <v>157</v>
      </c>
      <c r="G40" s="179" t="s">
        <v>475</v>
      </c>
    </row>
    <row r="41" spans="1:8" x14ac:dyDescent="0.25">
      <c r="A41" s="132" t="s">
        <v>68</v>
      </c>
      <c r="B41" s="107"/>
      <c r="C41" s="180"/>
      <c r="D41" s="180"/>
      <c r="E41" s="180"/>
      <c r="F41" s="180"/>
      <c r="G41" s="180"/>
    </row>
    <row r="42" spans="1:8" x14ac:dyDescent="0.25">
      <c r="A42" s="15">
        <v>0</v>
      </c>
      <c r="B42" s="111"/>
      <c r="C42" s="165" t="s">
        <v>131</v>
      </c>
      <c r="D42" s="165" t="s">
        <v>131</v>
      </c>
      <c r="E42" s="165" t="s">
        <v>131</v>
      </c>
      <c r="F42" s="165" t="s">
        <v>131</v>
      </c>
      <c r="G42" s="165" t="s">
        <v>131</v>
      </c>
    </row>
    <row r="43" spans="1:8" x14ac:dyDescent="0.25">
      <c r="A43" s="16">
        <v>1</v>
      </c>
      <c r="B43" s="111"/>
      <c r="C43" s="166" t="s">
        <v>20</v>
      </c>
      <c r="D43" s="166" t="s">
        <v>4</v>
      </c>
      <c r="E43" s="166" t="s">
        <v>4</v>
      </c>
      <c r="F43" s="166" t="s">
        <v>4</v>
      </c>
      <c r="G43" s="166" t="s">
        <v>20</v>
      </c>
    </row>
    <row r="44" spans="1:8" x14ac:dyDescent="0.25">
      <c r="A44" s="17">
        <v>2</v>
      </c>
      <c r="B44" s="111"/>
      <c r="C44" s="167" t="s">
        <v>476</v>
      </c>
      <c r="D44" s="167" t="s">
        <v>1</v>
      </c>
      <c r="E44" s="167" t="s">
        <v>1</v>
      </c>
      <c r="F44" s="167" t="s">
        <v>1</v>
      </c>
      <c r="G44" s="167" t="s">
        <v>41</v>
      </c>
    </row>
    <row r="45" spans="1:8" x14ac:dyDescent="0.25">
      <c r="A45" s="18">
        <v>3</v>
      </c>
      <c r="B45" s="111"/>
      <c r="C45" s="168" t="s">
        <v>154</v>
      </c>
      <c r="D45" s="168" t="s">
        <v>478</v>
      </c>
      <c r="E45" s="168" t="s">
        <v>478</v>
      </c>
      <c r="F45" s="168" t="s">
        <v>478</v>
      </c>
      <c r="G45" s="168" t="s">
        <v>42</v>
      </c>
    </row>
    <row r="46" spans="1:8" x14ac:dyDescent="0.25">
      <c r="A46" s="19">
        <v>4</v>
      </c>
      <c r="B46" s="111"/>
      <c r="C46" s="169" t="s">
        <v>477</v>
      </c>
      <c r="D46" s="169" t="s">
        <v>479</v>
      </c>
      <c r="E46" s="169" t="s">
        <v>480</v>
      </c>
      <c r="F46" s="169" t="s">
        <v>480</v>
      </c>
      <c r="G46" s="186" t="s">
        <v>466</v>
      </c>
    </row>
    <row r="47" spans="1:8" x14ac:dyDescent="0.25">
      <c r="A47" s="315" t="s">
        <v>364</v>
      </c>
      <c r="G47" s="54"/>
    </row>
    <row r="48" spans="1:8" x14ac:dyDescent="0.25">
      <c r="G48" s="54"/>
    </row>
    <row r="49" spans="3:7" ht="15" customHeight="1" x14ac:dyDescent="0.25">
      <c r="C49" s="843"/>
      <c r="D49" s="843"/>
      <c r="E49" s="843"/>
      <c r="G49" s="54"/>
    </row>
    <row r="50" spans="3:7" x14ac:dyDescent="0.25">
      <c r="G50" s="54"/>
    </row>
    <row r="51" spans="3:7" x14ac:dyDescent="0.25">
      <c r="G51" s="54"/>
    </row>
  </sheetData>
  <sheetProtection password="ED62" sheet="1" objects="1" scenarios="1"/>
  <mergeCells count="5">
    <mergeCell ref="A28:A29"/>
    <mergeCell ref="A39:A40"/>
    <mergeCell ref="A17:A18"/>
    <mergeCell ref="A5:A6"/>
    <mergeCell ref="C49:E49"/>
  </mergeCells>
  <conditionalFormatting sqref="I9">
    <cfRule type="cellIs" dxfId="3112" priority="8" operator="equal">
      <formula>$D$11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6C355F97-85CA-4797-AB88-4BDBBBC0BE7E}">
            <xm:f>TEC!C35=$C$20</xm:f>
            <x14:dxf/>
          </x14:cfRule>
          <xm:sqref>L37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E2503-2329-4906-B35D-0CA1B7D1EDDE}">
  <sheetPr codeName="Sheet2">
    <tabColor theme="4"/>
  </sheetPr>
  <dimension ref="A1:BB67"/>
  <sheetViews>
    <sheetView zoomScale="90" zoomScaleNormal="90" workbookViewId="0">
      <selection activeCell="AF10" sqref="AF10"/>
    </sheetView>
  </sheetViews>
  <sheetFormatPr defaultRowHeight="15" x14ac:dyDescent="0.25"/>
  <cols>
    <col min="1" max="1" width="2.42578125" customWidth="1"/>
    <col min="2" max="2" width="18.42578125" style="472" hidden="1" customWidth="1"/>
    <col min="3" max="3" width="6.28515625" style="472" hidden="1" customWidth="1"/>
    <col min="4" max="4" width="19.7109375" style="472" hidden="1" customWidth="1"/>
    <col min="5" max="5" width="5.85546875" style="472" hidden="1" customWidth="1"/>
    <col min="6" max="6" width="19.140625" style="472" hidden="1" customWidth="1"/>
    <col min="7" max="7" width="6.140625" style="472" hidden="1" customWidth="1"/>
    <col min="8" max="8" width="19.140625" style="472" hidden="1" customWidth="1"/>
    <col min="9" max="9" width="5.85546875" style="472" hidden="1" customWidth="1"/>
    <col min="10" max="10" width="19.140625" style="472" hidden="1" customWidth="1"/>
    <col min="11" max="11" width="5.85546875" style="472" hidden="1" customWidth="1"/>
    <col min="12" max="12" width="19.140625" style="472" hidden="1" customWidth="1"/>
    <col min="13" max="13" width="5.85546875" style="472" hidden="1" customWidth="1"/>
    <col min="14" max="14" width="12" style="472" hidden="1" customWidth="1"/>
    <col min="15" max="15" width="9.5703125" style="472" hidden="1" customWidth="1"/>
    <col min="16" max="18" width="12.140625" style="472" hidden="1" customWidth="1"/>
    <col min="19" max="19" width="13.140625" style="472" hidden="1" customWidth="1"/>
    <col min="20" max="25" width="13.140625" style="473" hidden="1" customWidth="1"/>
    <col min="26" max="26" width="12.42578125" style="473" hidden="1" customWidth="1"/>
    <col min="27" max="27" width="10.7109375" style="473" hidden="1" customWidth="1"/>
    <col min="28" max="28" width="1.42578125" style="47" hidden="1" customWidth="1"/>
    <col min="29" max="29" width="2.85546875" customWidth="1"/>
    <col min="34" max="34" width="10.5703125" customWidth="1"/>
    <col min="37" max="37" width="21.140625" customWidth="1"/>
    <col min="41" max="41" width="11.42578125" customWidth="1"/>
    <col min="48" max="48" width="10" customWidth="1"/>
  </cols>
  <sheetData>
    <row r="1" spans="1:54" ht="15.75" x14ac:dyDescent="0.25">
      <c r="AD1" s="204" t="s">
        <v>279</v>
      </c>
    </row>
    <row r="2" spans="1:54" ht="15.75" customHeight="1" x14ac:dyDescent="0.25">
      <c r="C2" s="474"/>
      <c r="D2" s="474"/>
      <c r="E2" s="474"/>
      <c r="F2" s="474"/>
      <c r="G2" s="474"/>
      <c r="H2" s="474"/>
      <c r="I2" s="474"/>
      <c r="J2" s="474"/>
      <c r="K2" s="474"/>
      <c r="L2" s="575"/>
      <c r="M2" s="474"/>
      <c r="N2" s="474"/>
      <c r="O2" s="474"/>
      <c r="P2" s="474"/>
      <c r="Q2" s="474"/>
      <c r="R2" s="474"/>
      <c r="S2" s="474"/>
      <c r="T2" s="475"/>
      <c r="U2" s="475"/>
      <c r="V2" s="475"/>
      <c r="W2" s="475"/>
      <c r="X2" s="475"/>
      <c r="Y2" s="475"/>
      <c r="Z2" s="475"/>
      <c r="AA2" s="475"/>
      <c r="AB2" s="157"/>
      <c r="AD2" s="204" t="str">
        <f>TEC!A1</f>
        <v>TECHNICAL INDICATORS</v>
      </c>
    </row>
    <row r="3" spans="1:54" s="54" customFormat="1" ht="15" customHeight="1" x14ac:dyDescent="0.25">
      <c r="A3" s="211"/>
      <c r="B3" s="476"/>
      <c r="C3" s="476"/>
      <c r="D3" s="476"/>
      <c r="E3" s="476"/>
      <c r="F3" s="476"/>
      <c r="G3" s="476"/>
      <c r="H3" s="476"/>
      <c r="I3" s="476"/>
      <c r="J3" s="476"/>
      <c r="K3" s="476"/>
      <c r="L3" s="575"/>
      <c r="M3" s="476"/>
      <c r="N3" s="476"/>
      <c r="O3" s="476"/>
      <c r="P3" s="477"/>
      <c r="Q3" s="478"/>
      <c r="R3" s="478"/>
      <c r="S3" s="478"/>
      <c r="T3" s="478"/>
      <c r="U3" s="478"/>
      <c r="V3" s="478"/>
      <c r="W3" s="478"/>
      <c r="X3" s="478"/>
      <c r="Y3" s="478"/>
      <c r="Z3" s="478"/>
      <c r="AA3" s="478"/>
      <c r="AB3" s="236"/>
      <c r="AC3" s="208"/>
      <c r="AD3" s="208"/>
    </row>
    <row r="4" spans="1:54" s="54" customFormat="1" ht="15.75" customHeight="1" x14ac:dyDescent="0.25">
      <c r="B4" s="479"/>
      <c r="C4" s="472"/>
      <c r="D4" s="479"/>
      <c r="E4" s="479"/>
      <c r="F4" s="479"/>
      <c r="G4" s="479"/>
      <c r="H4" s="479"/>
      <c r="I4" s="479"/>
      <c r="J4" s="479"/>
      <c r="K4" s="479"/>
      <c r="L4" s="575"/>
      <c r="M4" s="479"/>
      <c r="N4" s="480"/>
      <c r="O4" s="481"/>
      <c r="P4" s="477"/>
      <c r="Q4" s="482"/>
      <c r="R4" s="482"/>
      <c r="S4" s="482"/>
      <c r="T4" s="482"/>
      <c r="U4" s="482"/>
      <c r="V4" s="482"/>
      <c r="W4" s="482"/>
      <c r="X4" s="482"/>
      <c r="Y4" s="482"/>
      <c r="Z4" s="482"/>
      <c r="AA4" s="482"/>
      <c r="AB4" s="205"/>
      <c r="AC4" s="205"/>
      <c r="AD4" s="844" t="s">
        <v>260</v>
      </c>
      <c r="AE4" s="845"/>
      <c r="AF4" s="845"/>
      <c r="AG4" s="846"/>
      <c r="AH4" s="377" t="s">
        <v>179</v>
      </c>
      <c r="AI4" s="212">
        <f>OVERVIEW!B4</f>
        <v>1</v>
      </c>
      <c r="AJ4" s="213" t="s">
        <v>10</v>
      </c>
      <c r="AK4" s="235" t="s">
        <v>11</v>
      </c>
    </row>
    <row r="5" spans="1:54" s="54" customFormat="1" ht="18" customHeight="1" x14ac:dyDescent="0.25">
      <c r="B5" s="479"/>
      <c r="C5" s="479"/>
      <c r="D5" s="479"/>
      <c r="E5" s="479"/>
      <c r="F5" s="479"/>
      <c r="G5" s="479"/>
      <c r="H5" s="479"/>
      <c r="I5" s="479"/>
      <c r="J5" s="479"/>
      <c r="K5" s="479"/>
      <c r="L5" s="575"/>
      <c r="M5" s="479"/>
      <c r="N5" s="483"/>
      <c r="O5" s="481"/>
      <c r="P5" s="477"/>
      <c r="Q5" s="482"/>
      <c r="R5" s="482"/>
      <c r="S5" s="482"/>
      <c r="T5" s="482"/>
      <c r="U5" s="482"/>
      <c r="V5" s="482"/>
      <c r="W5" s="482"/>
      <c r="X5" s="482"/>
      <c r="Y5" s="482"/>
      <c r="Z5" s="482"/>
      <c r="AA5" s="482"/>
      <c r="AB5" s="205"/>
      <c r="AC5" s="205"/>
      <c r="AD5" s="858" t="str">
        <f>TEC!$A$3</f>
        <v>T1. Removal efficiency (RE)</v>
      </c>
      <c r="AE5" s="859"/>
      <c r="AF5" s="859"/>
      <c r="AG5" s="859"/>
      <c r="AH5" s="574">
        <f>TEC!A9</f>
        <v>0</v>
      </c>
      <c r="AI5" s="376">
        <f>OVERVIEW!$B$4</f>
        <v>1</v>
      </c>
      <c r="AJ5" s="215">
        <f>AI5/($AI$4+$AI$5+$AI$6+$AI$7)</f>
        <v>0.25</v>
      </c>
      <c r="AK5" s="855">
        <f>AH5*AJ5+AH6*AJ6+AH7*AJ7+AH8*AJ8</f>
        <v>0</v>
      </c>
    </row>
    <row r="6" spans="1:54" s="54" customFormat="1" ht="18" customHeight="1" x14ac:dyDescent="0.25">
      <c r="B6" s="479"/>
      <c r="C6" s="479"/>
      <c r="D6" s="479"/>
      <c r="E6" s="479"/>
      <c r="F6" s="479"/>
      <c r="G6" s="479"/>
      <c r="H6" s="479"/>
      <c r="I6" s="479"/>
      <c r="J6" s="479"/>
      <c r="K6" s="479"/>
      <c r="L6" s="575"/>
      <c r="M6" s="479"/>
      <c r="N6" s="483"/>
      <c r="O6" s="481"/>
      <c r="P6" s="477"/>
      <c r="Q6" s="482"/>
      <c r="R6" s="482"/>
      <c r="S6" s="482"/>
      <c r="T6" s="482"/>
      <c r="U6" s="482"/>
      <c r="V6" s="482"/>
      <c r="W6" s="482"/>
      <c r="X6" s="482"/>
      <c r="Y6" s="482"/>
      <c r="Z6" s="482"/>
      <c r="AA6" s="482"/>
      <c r="AB6" s="205"/>
      <c r="AC6" s="205"/>
      <c r="AD6" s="858" t="str">
        <f>TEC!A$20</f>
        <v>T2. Operation and maintenance (O&amp;M)</v>
      </c>
      <c r="AE6" s="859"/>
      <c r="AF6" s="859"/>
      <c r="AG6" s="860"/>
      <c r="AH6" s="574">
        <f>TEC!$A$26</f>
        <v>0</v>
      </c>
      <c r="AI6" s="207">
        <f>OVERVIEW!$B$9</f>
        <v>1</v>
      </c>
      <c r="AJ6" s="215">
        <f>AI6/($AI$4+$AI$5+$AI$6+$AI$7)</f>
        <v>0.25</v>
      </c>
      <c r="AK6" s="856"/>
    </row>
    <row r="7" spans="1:54" s="54" customFormat="1" ht="17.25" customHeight="1" x14ac:dyDescent="0.25">
      <c r="B7" s="479"/>
      <c r="C7" s="479"/>
      <c r="D7" s="479"/>
      <c r="E7" s="479"/>
      <c r="F7" s="479"/>
      <c r="G7" s="479"/>
      <c r="H7" s="479"/>
      <c r="I7" s="479"/>
      <c r="J7" s="479"/>
      <c r="K7" s="479"/>
      <c r="L7" s="575"/>
      <c r="M7" s="479"/>
      <c r="N7" s="483"/>
      <c r="O7" s="481"/>
      <c r="P7" s="477"/>
      <c r="Q7" s="482"/>
      <c r="R7" s="482"/>
      <c r="S7" s="482"/>
      <c r="T7" s="482"/>
      <c r="U7" s="482"/>
      <c r="V7" s="482"/>
      <c r="W7" s="482"/>
      <c r="X7" s="482"/>
      <c r="Y7" s="482"/>
      <c r="Z7" s="482"/>
      <c r="AA7" s="482"/>
      <c r="AB7" s="205"/>
      <c r="AC7" s="205"/>
      <c r="AD7" s="214" t="str">
        <f>TEC!$A$37</f>
        <v>T3. Sewer network functionality (SEW)</v>
      </c>
      <c r="AE7" s="214"/>
      <c r="AF7" s="214"/>
      <c r="AG7" s="214"/>
      <c r="AH7" s="574">
        <f>TEC!A43</f>
        <v>0</v>
      </c>
      <c r="AI7" s="207">
        <f>OVERVIEW!$B$14</f>
        <v>1</v>
      </c>
      <c r="AJ7" s="215">
        <f>AI7/($AI$4+$AI$5+$AI$6+$AI$7)</f>
        <v>0.25</v>
      </c>
      <c r="AK7" s="856"/>
    </row>
    <row r="8" spans="1:54" s="54" customFormat="1" ht="18" customHeight="1" x14ac:dyDescent="0.25">
      <c r="B8" s="479"/>
      <c r="C8" s="479"/>
      <c r="D8" s="479"/>
      <c r="E8" s="479"/>
      <c r="F8" s="479"/>
      <c r="G8" s="479"/>
      <c r="H8" s="479"/>
      <c r="I8" s="479"/>
      <c r="J8" s="479"/>
      <c r="K8" s="479"/>
      <c r="L8" s="575"/>
      <c r="M8" s="479"/>
      <c r="N8" s="483"/>
      <c r="O8" s="481"/>
      <c r="P8" s="477"/>
      <c r="Q8" s="482"/>
      <c r="R8" s="482"/>
      <c r="S8" s="482"/>
      <c r="T8" s="482"/>
      <c r="U8" s="482"/>
      <c r="V8" s="482"/>
      <c r="W8" s="482"/>
      <c r="X8" s="482"/>
      <c r="Y8" s="482"/>
      <c r="Z8" s="482"/>
      <c r="AA8" s="482"/>
      <c r="AB8" s="205"/>
      <c r="AC8" s="205"/>
      <c r="AD8" s="858" t="str">
        <f>TEC!$A$45</f>
        <v>T4. Reliability of the WWTP</v>
      </c>
      <c r="AE8" s="859"/>
      <c r="AF8" s="859"/>
      <c r="AG8" s="860"/>
      <c r="AH8" s="574">
        <f>TEC!A51</f>
        <v>0</v>
      </c>
      <c r="AI8" s="207">
        <f>OVERVIEW!$B$20</f>
        <v>1</v>
      </c>
      <c r="AJ8" s="215">
        <f>AI8/($AI$4+$AI$5+$AI$6+$AI$7)</f>
        <v>0.25</v>
      </c>
      <c r="AK8" s="857"/>
    </row>
    <row r="9" spans="1:54" ht="16.5" customHeight="1" x14ac:dyDescent="0.25">
      <c r="B9" s="484"/>
      <c r="C9" s="485"/>
      <c r="D9" s="474"/>
      <c r="E9" s="474"/>
      <c r="F9" s="474"/>
      <c r="G9" s="474"/>
      <c r="H9" s="474"/>
      <c r="I9" s="474"/>
      <c r="J9" s="474"/>
      <c r="K9" s="474"/>
      <c r="L9" s="575"/>
      <c r="M9" s="474"/>
      <c r="N9" s="474"/>
      <c r="O9" s="474"/>
      <c r="P9" s="474"/>
      <c r="Q9" s="474"/>
      <c r="AC9" s="204"/>
    </row>
    <row r="10" spans="1:54" ht="19.5" customHeight="1" x14ac:dyDescent="0.3">
      <c r="B10" s="486" t="str">
        <f>TEC!A3</f>
        <v>T1. Removal efficiency (RE)</v>
      </c>
      <c r="C10" s="487"/>
      <c r="E10" s="474"/>
      <c r="F10" s="574">
        <f>TEC!A9</f>
        <v>0</v>
      </c>
      <c r="G10" s="474"/>
      <c r="H10" s="474"/>
      <c r="I10" s="474"/>
      <c r="J10" s="474"/>
      <c r="K10" s="474"/>
      <c r="L10" s="575"/>
      <c r="M10" s="474"/>
      <c r="N10" s="475"/>
      <c r="AD10" s="726" t="str">
        <f>B10</f>
        <v>T1. Removal efficiency (RE)</v>
      </c>
      <c r="AF10" s="155"/>
      <c r="AH10" s="574">
        <f>$AH$5</f>
        <v>0</v>
      </c>
      <c r="AL10" s="726" t="str">
        <f>B23</f>
        <v>T2. Operation and maintenance (O&amp;M)</v>
      </c>
      <c r="AN10" s="155"/>
      <c r="AP10" s="574">
        <f>$AH$6</f>
        <v>0</v>
      </c>
      <c r="AS10" s="726" t="str">
        <f>B36</f>
        <v>T3. Sewer network functionality (SEW)</v>
      </c>
      <c r="AU10" s="155"/>
      <c r="AW10" s="574">
        <f>$AH$7</f>
        <v>0</v>
      </c>
      <c r="AY10" s="726" t="str">
        <f>B50</f>
        <v>T4. Reliability of the WWTP</v>
      </c>
      <c r="BB10" s="574">
        <f>$AH$8</f>
        <v>0</v>
      </c>
    </row>
    <row r="11" spans="1:54" ht="19.5" customHeight="1" thickBot="1" x14ac:dyDescent="0.35">
      <c r="B11" s="486"/>
      <c r="C11" s="487"/>
      <c r="E11" s="474"/>
      <c r="F11" s="489"/>
      <c r="G11" s="474"/>
      <c r="H11" s="474"/>
      <c r="I11" s="474"/>
      <c r="L11" s="575"/>
      <c r="N11" s="475"/>
      <c r="O11" s="851" t="s">
        <v>134</v>
      </c>
      <c r="P11" s="851"/>
      <c r="Q11" s="851"/>
      <c r="R11" s="851"/>
      <c r="S11" s="851"/>
      <c r="T11" s="490" t="s">
        <v>284</v>
      </c>
      <c r="U11" s="490"/>
      <c r="V11" s="851" t="s">
        <v>275</v>
      </c>
      <c r="W11" s="851"/>
      <c r="X11" s="851"/>
      <c r="Y11" s="851"/>
      <c r="Z11" s="851"/>
      <c r="AA11" s="490" t="s">
        <v>284</v>
      </c>
      <c r="AB11" s="314"/>
      <c r="AE11" s="155"/>
      <c r="AH11" s="574"/>
    </row>
    <row r="12" spans="1:54" ht="27" customHeight="1" x14ac:dyDescent="0.25">
      <c r="B12" s="849" t="s">
        <v>133</v>
      </c>
      <c r="C12" s="850"/>
      <c r="D12" s="848" t="str">
        <f>TEC!$C$6</f>
        <v>T1-I. Monitoring RE</v>
      </c>
      <c r="E12" s="847"/>
      <c r="F12" s="847" t="str">
        <f>TEC!$F$6</f>
        <v>T1-II. Removal efficiency</v>
      </c>
      <c r="G12" s="847"/>
      <c r="H12" s="847" t="str">
        <f>TEC!$I$6</f>
        <v>T1-III. Long-term plan RE </v>
      </c>
      <c r="I12" s="847"/>
      <c r="J12" s="472" t="s">
        <v>274</v>
      </c>
      <c r="N12" s="474"/>
      <c r="O12" s="491">
        <v>0</v>
      </c>
      <c r="P12" s="492">
        <v>1</v>
      </c>
      <c r="Q12" s="493">
        <v>2</v>
      </c>
      <c r="R12" s="494">
        <v>3</v>
      </c>
      <c r="S12" s="495">
        <v>4</v>
      </c>
      <c r="T12" s="478"/>
      <c r="U12" s="478"/>
      <c r="V12" s="491">
        <v>0</v>
      </c>
      <c r="W12" s="492">
        <v>1</v>
      </c>
      <c r="X12" s="493">
        <v>2</v>
      </c>
      <c r="Y12" s="494">
        <v>3</v>
      </c>
      <c r="Z12" s="495">
        <v>4</v>
      </c>
      <c r="AA12" s="478"/>
      <c r="AB12" s="236"/>
      <c r="AH12" s="574"/>
    </row>
    <row r="13" spans="1:54" ht="22.5" customHeight="1" x14ac:dyDescent="0.25">
      <c r="B13" s="496" t="str">
        <f>TEC!C9</f>
        <v>T1a. BOD</v>
      </c>
      <c r="C13" s="574">
        <f>TEC!$L$10</f>
        <v>0</v>
      </c>
      <c r="D13" s="498">
        <f>TEC!C10</f>
        <v>0</v>
      </c>
      <c r="E13" s="499" t="str">
        <f>TEC!$D$10</f>
        <v>b</v>
      </c>
      <c r="F13" s="500">
        <f>TEC!F10</f>
        <v>0</v>
      </c>
      <c r="G13" s="501" t="str">
        <f>TEC!G10</f>
        <v>b</v>
      </c>
      <c r="H13" s="500">
        <f>TEC!I10</f>
        <v>0</v>
      </c>
      <c r="I13" s="501" t="str">
        <f>TEC!J10</f>
        <v>b</v>
      </c>
      <c r="J13" s="472">
        <f>IF(E13=0,1,IF(I13="n.r.",2,COUNT(D13:I13)))</f>
        <v>3</v>
      </c>
      <c r="N13" s="474"/>
      <c r="O13" s="502">
        <f>V13/$J$13</f>
        <v>1</v>
      </c>
      <c r="P13" s="503">
        <f t="shared" ref="P13:S13" si="0">W13/$J$13</f>
        <v>0</v>
      </c>
      <c r="Q13" s="503">
        <f t="shared" si="0"/>
        <v>0</v>
      </c>
      <c r="R13" s="503">
        <f t="shared" si="0"/>
        <v>0</v>
      </c>
      <c r="S13" s="504">
        <f t="shared" si="0"/>
        <v>0</v>
      </c>
      <c r="T13" s="482">
        <f>SUM(O13:S13)</f>
        <v>1</v>
      </c>
      <c r="U13" s="482"/>
      <c r="V13" s="505">
        <f>IF(E13=0,1,IF(I13="n.r.",COUNTIF(D13:G13,0),COUNTIF(D13:I13,0)))</f>
        <v>3</v>
      </c>
      <c r="W13" s="506">
        <f>IF($E$13=0,0,COUNTIF($D$13:$I$13,1))</f>
        <v>0</v>
      </c>
      <c r="X13" s="506">
        <f>IF($E$13=0,0,COUNTIF($D$13:$I$13,2))</f>
        <v>0</v>
      </c>
      <c r="Y13" s="506">
        <f>IF($E$13=0,0,COUNTIF($D$13:$I$13,3))</f>
        <v>0</v>
      </c>
      <c r="Z13" s="507">
        <f>IF($E$13=0,0,COUNTIF($D$13:$I$13,4))</f>
        <v>0</v>
      </c>
      <c r="AA13" s="508">
        <f>SUM(V13:Z13)</f>
        <v>3</v>
      </c>
      <c r="AB13" s="205"/>
      <c r="AH13" s="574"/>
    </row>
    <row r="14" spans="1:54" ht="22.5" customHeight="1" x14ac:dyDescent="0.25">
      <c r="B14" s="496" t="str">
        <f>TEC!C11</f>
        <v>T1b. TSS</v>
      </c>
      <c r="C14" s="574">
        <f>TEC!$L$12</f>
        <v>0</v>
      </c>
      <c r="D14" s="498">
        <f>TEC!C12</f>
        <v>0</v>
      </c>
      <c r="E14" s="499" t="str">
        <f>TEC!D12</f>
        <v>b</v>
      </c>
      <c r="F14" s="500">
        <f>TEC!F12</f>
        <v>0</v>
      </c>
      <c r="G14" s="501" t="str">
        <f>TEC!G12</f>
        <v>b</v>
      </c>
      <c r="H14" s="500">
        <f>TEC!I12</f>
        <v>0</v>
      </c>
      <c r="I14" s="501" t="str">
        <f>TEC!J12</f>
        <v>b</v>
      </c>
      <c r="J14" s="472">
        <f t="shared" ref="J14:J17" si="1">IF(E14=0,1,IF(I14="n.r.",2,COUNT(D14:I14)))</f>
        <v>3</v>
      </c>
      <c r="N14" s="474"/>
      <c r="O14" s="502">
        <f>V14/$J$14</f>
        <v>1</v>
      </c>
      <c r="P14" s="503">
        <f t="shared" ref="P14:S14" si="2">W14/$J$14</f>
        <v>0</v>
      </c>
      <c r="Q14" s="503">
        <f t="shared" si="2"/>
        <v>0</v>
      </c>
      <c r="R14" s="503">
        <f t="shared" si="2"/>
        <v>0</v>
      </c>
      <c r="S14" s="504">
        <f t="shared" si="2"/>
        <v>0</v>
      </c>
      <c r="T14" s="482">
        <f t="shared" ref="T14:T17" si="3">SUM(O14:S14)</f>
        <v>1</v>
      </c>
      <c r="U14" s="482"/>
      <c r="V14" s="505">
        <f t="shared" ref="V14:V17" si="4">IF(E14=0,1,IF(I14="n.r.",COUNTIF(D14:G14,0),COUNTIF(D14:I14,0)))</f>
        <v>3</v>
      </c>
      <c r="W14" s="506">
        <f>IF($E$14=0,0,COUNTIF($D$14:$I$14,1))</f>
        <v>0</v>
      </c>
      <c r="X14" s="506">
        <f>IF($E$14=0,0,COUNTIF($D$14:$I$14,2))</f>
        <v>0</v>
      </c>
      <c r="Y14" s="506">
        <f>IF($E$14=0,0,COUNTIF($D$14:$I$14,3))</f>
        <v>0</v>
      </c>
      <c r="Z14" s="507">
        <f>IF($E$14=0,0,COUNTIF($D$14:$I$14,4))</f>
        <v>0</v>
      </c>
      <c r="AA14" s="508">
        <f>SUM(V14:Z14)</f>
        <v>3</v>
      </c>
      <c r="AB14" s="205"/>
    </row>
    <row r="15" spans="1:54" ht="22.5" customHeight="1" x14ac:dyDescent="0.25">
      <c r="B15" s="496" t="str">
        <f>TEC!C13</f>
        <v>T1c. TP</v>
      </c>
      <c r="C15" s="574">
        <f>TEC!$L$14</f>
        <v>0</v>
      </c>
      <c r="D15" s="509">
        <f>TEC!C14</f>
        <v>0</v>
      </c>
      <c r="E15" s="499" t="str">
        <f>TEC!D14</f>
        <v>b</v>
      </c>
      <c r="F15" s="500">
        <f>TEC!F14</f>
        <v>0</v>
      </c>
      <c r="G15" s="501" t="str">
        <f>TEC!G14</f>
        <v>b</v>
      </c>
      <c r="H15" s="500">
        <f>TEC!I14</f>
        <v>0</v>
      </c>
      <c r="I15" s="501" t="str">
        <f>TEC!J14</f>
        <v>b</v>
      </c>
      <c r="J15" s="472">
        <f t="shared" si="1"/>
        <v>3</v>
      </c>
      <c r="N15" s="474"/>
      <c r="O15" s="502">
        <f>V15/$J$15</f>
        <v>1</v>
      </c>
      <c r="P15" s="503">
        <f t="shared" ref="P15:S15" si="5">W15/$J$15</f>
        <v>0</v>
      </c>
      <c r="Q15" s="503">
        <f t="shared" si="5"/>
        <v>0</v>
      </c>
      <c r="R15" s="503">
        <f t="shared" si="5"/>
        <v>0</v>
      </c>
      <c r="S15" s="504">
        <f t="shared" si="5"/>
        <v>0</v>
      </c>
      <c r="T15" s="482">
        <f t="shared" si="3"/>
        <v>1</v>
      </c>
      <c r="U15" s="482"/>
      <c r="V15" s="505">
        <f t="shared" si="4"/>
        <v>3</v>
      </c>
      <c r="W15" s="506">
        <f>IF($E$15=0,0,COUNTIF($D$15:$I$15,1))</f>
        <v>0</v>
      </c>
      <c r="X15" s="506">
        <f>IF($E$15=0,0,COUNTIF($D$15:$I$15,2))</f>
        <v>0</v>
      </c>
      <c r="Y15" s="506">
        <f>IF($E$15=0,0,COUNTIF($D$15:$I$15,3))</f>
        <v>0</v>
      </c>
      <c r="Z15" s="507">
        <f>IF($E$15=0,0,COUNTIF($D$15:$I$15,4))</f>
        <v>0</v>
      </c>
      <c r="AA15" s="508">
        <f>SUM(V15:Z15)</f>
        <v>3</v>
      </c>
      <c r="AB15" s="205"/>
    </row>
    <row r="16" spans="1:54" ht="22.5" customHeight="1" x14ac:dyDescent="0.25">
      <c r="B16" s="496" t="str">
        <f>TEC!C15</f>
        <v>T1d. TN</v>
      </c>
      <c r="C16" s="574">
        <f>TEC!$L$16</f>
        <v>0</v>
      </c>
      <c r="D16" s="509">
        <f>TEC!C16</f>
        <v>0</v>
      </c>
      <c r="E16" s="499" t="str">
        <f>TEC!D16</f>
        <v>b</v>
      </c>
      <c r="F16" s="500">
        <f>TEC!F16</f>
        <v>0</v>
      </c>
      <c r="G16" s="501" t="str">
        <f>TEC!G16</f>
        <v>b</v>
      </c>
      <c r="H16" s="500">
        <f>TEC!I16</f>
        <v>0</v>
      </c>
      <c r="I16" s="501" t="str">
        <f>TEC!J16</f>
        <v>b</v>
      </c>
      <c r="J16" s="472">
        <f t="shared" si="1"/>
        <v>3</v>
      </c>
      <c r="N16" s="474"/>
      <c r="O16" s="502">
        <f>V16/$J$16</f>
        <v>1</v>
      </c>
      <c r="P16" s="503">
        <f t="shared" ref="P16:S16" si="6">W16/$J$16</f>
        <v>0</v>
      </c>
      <c r="Q16" s="503">
        <f t="shared" si="6"/>
        <v>0</v>
      </c>
      <c r="R16" s="503">
        <f t="shared" si="6"/>
        <v>0</v>
      </c>
      <c r="S16" s="504">
        <f t="shared" si="6"/>
        <v>0</v>
      </c>
      <c r="T16" s="482">
        <f t="shared" si="3"/>
        <v>1</v>
      </c>
      <c r="U16" s="482"/>
      <c r="V16" s="505">
        <f t="shared" si="4"/>
        <v>3</v>
      </c>
      <c r="W16" s="506">
        <f>IF($E$16=0,0,COUNTIF($D$16:$I$16,1))</f>
        <v>0</v>
      </c>
      <c r="X16" s="506">
        <f>IF($E$16=0,0,COUNTIF($D$16:$I$16,2))</f>
        <v>0</v>
      </c>
      <c r="Y16" s="506">
        <f>IF($E$16=0,0,COUNTIF($D$16:$I$16,3))</f>
        <v>0</v>
      </c>
      <c r="Z16" s="507">
        <f>IF($E$16=0,0,COUNTIF($D$16:$I$16,4))</f>
        <v>0</v>
      </c>
      <c r="AA16" s="508">
        <f>SUM(V16:Z16)</f>
        <v>3</v>
      </c>
      <c r="AB16" s="205"/>
    </row>
    <row r="17" spans="2:31" ht="22.5" customHeight="1" thickBot="1" x14ac:dyDescent="0.3">
      <c r="B17" s="510" t="str">
        <f>TEC!C17</f>
        <v>T1e. FC  </v>
      </c>
      <c r="C17" s="574">
        <f>TEC!$L$18</f>
        <v>0</v>
      </c>
      <c r="D17" s="512">
        <f>TEC!C18</f>
        <v>0</v>
      </c>
      <c r="E17" s="499" t="str">
        <f>TEC!D18</f>
        <v>b</v>
      </c>
      <c r="F17" s="500">
        <f>TEC!F18</f>
        <v>0</v>
      </c>
      <c r="G17" s="501" t="str">
        <f>TEC!G18</f>
        <v>b</v>
      </c>
      <c r="H17" s="500">
        <f>TEC!I18</f>
        <v>0</v>
      </c>
      <c r="I17" s="501" t="str">
        <f>TEC!J18</f>
        <v>b</v>
      </c>
      <c r="J17" s="472">
        <f t="shared" si="1"/>
        <v>3</v>
      </c>
      <c r="N17" s="474"/>
      <c r="O17" s="513">
        <f>V17/$J$17</f>
        <v>1</v>
      </c>
      <c r="P17" s="514">
        <f t="shared" ref="P17:S17" si="7">W17/$J$17</f>
        <v>0</v>
      </c>
      <c r="Q17" s="514">
        <f t="shared" si="7"/>
        <v>0</v>
      </c>
      <c r="R17" s="514">
        <f t="shared" si="7"/>
        <v>0</v>
      </c>
      <c r="S17" s="515">
        <f t="shared" si="7"/>
        <v>0</v>
      </c>
      <c r="T17" s="482">
        <f t="shared" si="3"/>
        <v>1</v>
      </c>
      <c r="U17" s="482"/>
      <c r="V17" s="505">
        <f t="shared" si="4"/>
        <v>3</v>
      </c>
      <c r="W17" s="516">
        <f>IF($E$17=0,0,COUNTIF($D$17:$I$17,1))</f>
        <v>0</v>
      </c>
      <c r="X17" s="516">
        <f>IF($E$17=0,0,COUNTIF($D$17:$I$17,2))</f>
        <v>0</v>
      </c>
      <c r="Y17" s="516">
        <f>IF($E$17=0,0,COUNTIF($D$17:$I$17,3))</f>
        <v>0</v>
      </c>
      <c r="Z17" s="517">
        <f>IF($E$17=0,0,COUNTIF($D$17:$I$17,4))</f>
        <v>0</v>
      </c>
      <c r="AA17" s="508">
        <f>SUM(V17:Z17)</f>
        <v>3</v>
      </c>
      <c r="AB17" s="205"/>
    </row>
    <row r="18" spans="2:31" ht="15" customHeight="1" x14ac:dyDescent="0.25">
      <c r="D18" s="518"/>
      <c r="N18" s="473"/>
      <c r="O18" s="473"/>
      <c r="P18" s="519"/>
      <c r="Q18" s="473"/>
      <c r="W18" s="520"/>
      <c r="AC18" s="29"/>
    </row>
    <row r="19" spans="2:31" ht="15" customHeight="1" x14ac:dyDescent="0.25">
      <c r="D19" s="518"/>
      <c r="N19" s="473"/>
      <c r="O19" s="473"/>
      <c r="P19" s="519"/>
      <c r="Q19" s="473"/>
      <c r="AC19" s="29"/>
    </row>
    <row r="20" spans="2:31" ht="15" customHeight="1" x14ac:dyDescent="0.25">
      <c r="AC20" s="29"/>
    </row>
    <row r="21" spans="2:31" ht="15.75" customHeight="1" x14ac:dyDescent="0.25">
      <c r="B21" s="521"/>
      <c r="C21" s="479"/>
      <c r="D21" s="479"/>
      <c r="E21" s="479"/>
      <c r="F21" s="479"/>
      <c r="G21" s="479"/>
      <c r="H21" s="479"/>
      <c r="I21" s="479"/>
      <c r="J21" s="479"/>
      <c r="K21" s="479"/>
      <c r="L21" s="479"/>
      <c r="M21" s="479"/>
      <c r="AC21" s="29"/>
    </row>
    <row r="22" spans="2:31" ht="15.75" customHeight="1" x14ac:dyDescent="0.25">
      <c r="B22" s="522"/>
      <c r="C22" s="523"/>
      <c r="D22" s="524"/>
      <c r="E22" s="481"/>
      <c r="F22" s="525"/>
      <c r="G22" s="481"/>
      <c r="H22" s="525"/>
      <c r="I22" s="481"/>
      <c r="J22" s="525"/>
      <c r="K22" s="481"/>
      <c r="L22" s="525"/>
      <c r="M22" s="481"/>
      <c r="N22" s="518"/>
      <c r="O22" s="518"/>
      <c r="P22" s="518"/>
      <c r="AC22" s="29"/>
    </row>
    <row r="23" spans="2:31" ht="18" x14ac:dyDescent="0.25">
      <c r="B23" s="486" t="str">
        <f>TEC!A20</f>
        <v>T2. Operation and maintenance (O&amp;M)</v>
      </c>
      <c r="C23" s="487"/>
      <c r="E23" s="474"/>
      <c r="F23" s="574">
        <f>TEC!A26</f>
        <v>0</v>
      </c>
      <c r="G23" s="474"/>
      <c r="H23" s="474"/>
      <c r="I23" s="474"/>
      <c r="J23" s="474"/>
      <c r="K23" s="474"/>
      <c r="L23" s="474"/>
      <c r="M23" s="474"/>
      <c r="N23" s="475"/>
    </row>
    <row r="24" spans="2:31" ht="18.75" thickBot="1" x14ac:dyDescent="0.35">
      <c r="B24" s="486"/>
      <c r="C24" s="487"/>
      <c r="E24" s="474"/>
      <c r="F24" s="489"/>
      <c r="G24" s="474"/>
      <c r="H24" s="474"/>
      <c r="I24" s="474"/>
      <c r="N24" s="475"/>
      <c r="O24" s="851" t="s">
        <v>134</v>
      </c>
      <c r="P24" s="851"/>
      <c r="Q24" s="851"/>
      <c r="R24" s="851"/>
      <c r="S24" s="851"/>
      <c r="T24" s="490"/>
      <c r="U24" s="475"/>
      <c r="V24" s="851" t="s">
        <v>134</v>
      </c>
      <c r="W24" s="851"/>
      <c r="X24" s="851"/>
      <c r="Y24" s="851"/>
      <c r="Z24" s="851"/>
      <c r="AA24" s="490"/>
      <c r="AB24" s="314"/>
      <c r="AE24" s="155"/>
    </row>
    <row r="25" spans="2:31" ht="26.25" customHeight="1" x14ac:dyDescent="0.25">
      <c r="B25" s="849" t="s">
        <v>133</v>
      </c>
      <c r="C25" s="852"/>
      <c r="D25" s="853" t="str">
        <f>TEC!C23</f>
        <v>T2-I. Manuals</v>
      </c>
      <c r="E25" s="847"/>
      <c r="F25" s="854" t="str">
        <f>TEC!F23</f>
        <v>T2-II. Short-term O&amp;M</v>
      </c>
      <c r="G25" s="847"/>
      <c r="H25" s="854" t="str">
        <f>TEC!I23</f>
        <v>T2-III. Long-term maintenance</v>
      </c>
      <c r="I25" s="847"/>
      <c r="J25" s="472" t="s">
        <v>274</v>
      </c>
      <c r="N25" s="526"/>
      <c r="O25" s="527">
        <v>0</v>
      </c>
      <c r="P25" s="528">
        <v>1</v>
      </c>
      <c r="Q25" s="529">
        <v>2</v>
      </c>
      <c r="R25" s="530">
        <v>3</v>
      </c>
      <c r="S25" s="531">
        <v>4</v>
      </c>
      <c r="T25" s="478"/>
      <c r="U25" s="526"/>
      <c r="V25" s="527">
        <v>0</v>
      </c>
      <c r="W25" s="528">
        <v>1</v>
      </c>
      <c r="X25" s="529">
        <v>2</v>
      </c>
      <c r="Y25" s="530">
        <v>3</v>
      </c>
      <c r="Z25" s="531">
        <v>4</v>
      </c>
      <c r="AA25" s="478"/>
      <c r="AB25" s="236"/>
    </row>
    <row r="26" spans="2:31" ht="22.5" customHeight="1" x14ac:dyDescent="0.25">
      <c r="B26" s="496" t="str">
        <f>TEC!C26</f>
        <v>T2a. Pre-treatment</v>
      </c>
      <c r="C26" s="574">
        <f>TEC!$L$27</f>
        <v>0</v>
      </c>
      <c r="D26" s="498">
        <f>TEC!C27</f>
        <v>0</v>
      </c>
      <c r="E26" s="532" t="str">
        <f>TEC!D27</f>
        <v>b</v>
      </c>
      <c r="F26" s="500">
        <f>TEC!F27</f>
        <v>0</v>
      </c>
      <c r="G26" s="533" t="str">
        <f>TEC!G27</f>
        <v>b</v>
      </c>
      <c r="H26" s="500">
        <f>TEC!I27</f>
        <v>0</v>
      </c>
      <c r="I26" s="534" t="str">
        <f>TEC!J27</f>
        <v>b</v>
      </c>
      <c r="J26" s="472">
        <f>IF(E26="n.a.",1,COUNT(D26:I26))</f>
        <v>3</v>
      </c>
      <c r="N26" s="482"/>
      <c r="O26" s="535">
        <f>IF(E26="n.a.",0,COUNTIF(D26:I26,0)/J26)</f>
        <v>1</v>
      </c>
      <c r="P26" s="536">
        <f>IF(E26="n.a.",0,COUNTIF(D26:I26,1)/J26)</f>
        <v>0</v>
      </c>
      <c r="Q26" s="536">
        <f>IF(E26="n.a.",0,COUNTIF(D26:I26,2)/J26)</f>
        <v>0</v>
      </c>
      <c r="R26" s="536">
        <f>IF(E26="n.a.",0,COUNTIF(D26:I26,3)/J26)</f>
        <v>0</v>
      </c>
      <c r="S26" s="537">
        <f>IF(E26="n.a.",0,COUNTIF(D26:I26,4)/J26)</f>
        <v>0</v>
      </c>
      <c r="T26" s="482"/>
      <c r="U26" s="508"/>
      <c r="V26" s="538">
        <f>IF(E26="n.a.",0,COUNTIF(D26:I26,0))</f>
        <v>3</v>
      </c>
      <c r="W26" s="539">
        <f>IF(E26="n.a.",0,COUNTIF(D26:I26,1))</f>
        <v>0</v>
      </c>
      <c r="X26" s="539">
        <f>IF(E26="n.a.",0,COUNTIF(D26:I26,2))</f>
        <v>0</v>
      </c>
      <c r="Y26" s="539">
        <f>IF(E26="n.a.",0,COUNTIF(D26:I26,3))</f>
        <v>0</v>
      </c>
      <c r="Z26" s="540">
        <f>IF(E26="n.a.",0,COUNTIF(D26:I26,4))</f>
        <v>0</v>
      </c>
      <c r="AA26" s="482"/>
      <c r="AB26" s="205"/>
    </row>
    <row r="27" spans="2:31" ht="22.5" customHeight="1" x14ac:dyDescent="0.25">
      <c r="B27" s="496" t="str">
        <f>TEC!C28</f>
        <v>T2b. Primary treatment</v>
      </c>
      <c r="C27" s="574">
        <f>TEC!$L$29</f>
        <v>0</v>
      </c>
      <c r="D27" s="498">
        <f>TEC!C29</f>
        <v>0</v>
      </c>
      <c r="E27" s="532" t="str">
        <f>TEC!D29</f>
        <v>b</v>
      </c>
      <c r="F27" s="500">
        <f>TEC!F29</f>
        <v>0</v>
      </c>
      <c r="G27" s="533" t="str">
        <f>TEC!G29</f>
        <v>b</v>
      </c>
      <c r="H27" s="500">
        <f>TEC!I29</f>
        <v>0</v>
      </c>
      <c r="I27" s="534" t="str">
        <f>TEC!J29</f>
        <v>b</v>
      </c>
      <c r="J27" s="472">
        <f t="shared" ref="J27:J30" si="8">IF(E27="n.a.",1,COUNT(D27:I27))</f>
        <v>3</v>
      </c>
      <c r="N27" s="482"/>
      <c r="O27" s="535">
        <f t="shared" ref="O27:O30" si="9">IF(E27="n.a.",0,COUNTIF(D27:I27,0)/J27)</f>
        <v>1</v>
      </c>
      <c r="P27" s="536">
        <f t="shared" ref="P27:P30" si="10">IF(E27="n.a.",0,COUNTIF(D27:I27,1)/J27)</f>
        <v>0</v>
      </c>
      <c r="Q27" s="536">
        <f t="shared" ref="Q27:Q30" si="11">IF(E27="n.a.",0,COUNTIF(D27:I27,2)/J27)</f>
        <v>0</v>
      </c>
      <c r="R27" s="536">
        <f t="shared" ref="R27:R30" si="12">IF(E27="n.a.",0,COUNTIF(D27:I27,3)/J27)</f>
        <v>0</v>
      </c>
      <c r="S27" s="537">
        <f t="shared" ref="S27:S30" si="13">IF(E27="n.a.",0,COUNTIF(D27:I27,4)/J27)</f>
        <v>0</v>
      </c>
      <c r="T27" s="482"/>
      <c r="U27" s="508"/>
      <c r="V27" s="538">
        <f t="shared" ref="V27:V30" si="14">IF(E27="n.a.",0,COUNTIF(D27:I27,0))</f>
        <v>3</v>
      </c>
      <c r="W27" s="539">
        <f t="shared" ref="W27:W30" si="15">IF(E27="n.a.",0,COUNTIF(D27:I27,1))</f>
        <v>0</v>
      </c>
      <c r="X27" s="539">
        <f t="shared" ref="X27:X30" si="16">IF(E27="n.a.",0,COUNTIF(D27:I27,2))</f>
        <v>0</v>
      </c>
      <c r="Y27" s="539">
        <f t="shared" ref="Y27:Y30" si="17">IF(E27="n.a.",0,COUNTIF(D27:I27,3))</f>
        <v>0</v>
      </c>
      <c r="Z27" s="540">
        <f t="shared" ref="Z27:Z30" si="18">IF(E27="n.a.",0,COUNTIF(D27:I27,4))</f>
        <v>0</v>
      </c>
      <c r="AA27" s="482"/>
      <c r="AB27" s="205"/>
    </row>
    <row r="28" spans="2:31" ht="22.5" customHeight="1" x14ac:dyDescent="0.25">
      <c r="B28" s="496" t="str">
        <f>TEC!C30</f>
        <v>T2c. Secondary treatment</v>
      </c>
      <c r="C28" s="574">
        <f>TEC!$L$31</f>
        <v>0</v>
      </c>
      <c r="D28" s="498">
        <f>TEC!C31</f>
        <v>0</v>
      </c>
      <c r="E28" s="532" t="str">
        <f>TEC!D31</f>
        <v>b</v>
      </c>
      <c r="F28" s="500">
        <f>TEC!F31</f>
        <v>0</v>
      </c>
      <c r="G28" s="533" t="str">
        <f>TEC!G31</f>
        <v>b</v>
      </c>
      <c r="H28" s="500">
        <f>TEC!I31</f>
        <v>0</v>
      </c>
      <c r="I28" s="534" t="str">
        <f>TEC!J31</f>
        <v>b</v>
      </c>
      <c r="J28" s="472">
        <f t="shared" si="8"/>
        <v>3</v>
      </c>
      <c r="N28" s="482"/>
      <c r="O28" s="535">
        <f t="shared" si="9"/>
        <v>1</v>
      </c>
      <c r="P28" s="536">
        <f t="shared" si="10"/>
        <v>0</v>
      </c>
      <c r="Q28" s="536">
        <f t="shared" si="11"/>
        <v>0</v>
      </c>
      <c r="R28" s="536">
        <f t="shared" si="12"/>
        <v>0</v>
      </c>
      <c r="S28" s="537">
        <f t="shared" si="13"/>
        <v>0</v>
      </c>
      <c r="T28" s="482"/>
      <c r="U28" s="508"/>
      <c r="V28" s="538">
        <f t="shared" si="14"/>
        <v>3</v>
      </c>
      <c r="W28" s="539">
        <f t="shared" si="15"/>
        <v>0</v>
      </c>
      <c r="X28" s="539">
        <f t="shared" si="16"/>
        <v>0</v>
      </c>
      <c r="Y28" s="539">
        <f t="shared" si="17"/>
        <v>0</v>
      </c>
      <c r="Z28" s="540">
        <f t="shared" si="18"/>
        <v>0</v>
      </c>
      <c r="AA28" s="482"/>
      <c r="AB28" s="205"/>
    </row>
    <row r="29" spans="2:31" ht="22.5" customHeight="1" x14ac:dyDescent="0.25">
      <c r="B29" s="496" t="str">
        <f>TEC!C32</f>
        <v>T2d. Tertiary treatment</v>
      </c>
      <c r="C29" s="574">
        <f>TEC!$L$33</f>
        <v>0</v>
      </c>
      <c r="D29" s="498">
        <f>TEC!C33</f>
        <v>0</v>
      </c>
      <c r="E29" s="532" t="str">
        <f>TEC!D33</f>
        <v>b</v>
      </c>
      <c r="F29" s="500">
        <f>TEC!F33</f>
        <v>0</v>
      </c>
      <c r="G29" s="533" t="str">
        <f>TEC!G33</f>
        <v>b</v>
      </c>
      <c r="H29" s="500">
        <f>TEC!I33</f>
        <v>0</v>
      </c>
      <c r="I29" s="534" t="str">
        <f>TEC!J33</f>
        <v>b</v>
      </c>
      <c r="J29" s="472">
        <f t="shared" si="8"/>
        <v>3</v>
      </c>
      <c r="N29" s="482"/>
      <c r="O29" s="535">
        <f t="shared" si="9"/>
        <v>1</v>
      </c>
      <c r="P29" s="536">
        <f t="shared" si="10"/>
        <v>0</v>
      </c>
      <c r="Q29" s="536">
        <f t="shared" si="11"/>
        <v>0</v>
      </c>
      <c r="R29" s="536">
        <f t="shared" si="12"/>
        <v>0</v>
      </c>
      <c r="S29" s="537">
        <f t="shared" si="13"/>
        <v>0</v>
      </c>
      <c r="T29" s="482"/>
      <c r="U29" s="508"/>
      <c r="V29" s="538">
        <f t="shared" si="14"/>
        <v>3</v>
      </c>
      <c r="W29" s="539">
        <f t="shared" si="15"/>
        <v>0</v>
      </c>
      <c r="X29" s="539">
        <f t="shared" si="16"/>
        <v>0</v>
      </c>
      <c r="Y29" s="539">
        <f t="shared" si="17"/>
        <v>0</v>
      </c>
      <c r="Z29" s="540">
        <f t="shared" si="18"/>
        <v>0</v>
      </c>
      <c r="AA29" s="482"/>
      <c r="AB29" s="205"/>
    </row>
    <row r="30" spans="2:31" ht="22.5" customHeight="1" thickBot="1" x14ac:dyDescent="0.3">
      <c r="B30" s="510" t="str">
        <f>TEC!C34</f>
        <v>T2e. Disinfection</v>
      </c>
      <c r="C30" s="574">
        <f>TEC!$L$35</f>
        <v>0</v>
      </c>
      <c r="D30" s="498">
        <f>TEC!C35</f>
        <v>0</v>
      </c>
      <c r="E30" s="541" t="str">
        <f>TEC!D35</f>
        <v>b</v>
      </c>
      <c r="F30" s="500">
        <f>TEC!F35</f>
        <v>0</v>
      </c>
      <c r="G30" s="541" t="str">
        <f>TEC!G35</f>
        <v>b</v>
      </c>
      <c r="H30" s="500">
        <f>TEC!I35</f>
        <v>0</v>
      </c>
      <c r="I30" s="499" t="str">
        <f>TEC!J35</f>
        <v>b</v>
      </c>
      <c r="J30" s="472">
        <f t="shared" si="8"/>
        <v>3</v>
      </c>
      <c r="N30" s="482"/>
      <c r="O30" s="542">
        <f t="shared" si="9"/>
        <v>1</v>
      </c>
      <c r="P30" s="543">
        <f t="shared" si="10"/>
        <v>0</v>
      </c>
      <c r="Q30" s="543">
        <f t="shared" si="11"/>
        <v>0</v>
      </c>
      <c r="R30" s="543">
        <f t="shared" si="12"/>
        <v>0</v>
      </c>
      <c r="S30" s="544">
        <f t="shared" si="13"/>
        <v>0</v>
      </c>
      <c r="T30" s="482"/>
      <c r="U30" s="508"/>
      <c r="V30" s="545">
        <f t="shared" si="14"/>
        <v>3</v>
      </c>
      <c r="W30" s="546">
        <f t="shared" si="15"/>
        <v>0</v>
      </c>
      <c r="X30" s="546">
        <f t="shared" si="16"/>
        <v>0</v>
      </c>
      <c r="Y30" s="546">
        <f t="shared" si="17"/>
        <v>0</v>
      </c>
      <c r="Z30" s="547">
        <f t="shared" si="18"/>
        <v>0</v>
      </c>
      <c r="AA30" s="482"/>
      <c r="AB30" s="205"/>
    </row>
    <row r="31" spans="2:31" x14ac:dyDescent="0.25">
      <c r="D31" s="518"/>
      <c r="N31" s="473"/>
      <c r="O31" s="473"/>
      <c r="P31" s="519"/>
      <c r="Q31" s="473"/>
      <c r="W31" s="520">
        <f>SUM(W26:W30)</f>
        <v>0</v>
      </c>
      <c r="AC31" s="29"/>
    </row>
    <row r="32" spans="2:31" x14ac:dyDescent="0.25">
      <c r="D32" s="548"/>
      <c r="N32" s="473"/>
      <c r="O32" s="473"/>
      <c r="P32" s="519"/>
      <c r="Q32" s="473"/>
      <c r="AC32" s="29"/>
    </row>
    <row r="33" spans="2:31" x14ac:dyDescent="0.25">
      <c r="AC33" s="29"/>
    </row>
    <row r="34" spans="2:31" ht="15.75" x14ac:dyDescent="0.25">
      <c r="B34" s="521"/>
      <c r="C34" s="479"/>
      <c r="D34" s="479"/>
      <c r="E34" s="479"/>
      <c r="F34" s="479"/>
      <c r="G34" s="479"/>
      <c r="H34" s="479"/>
      <c r="I34" s="479"/>
      <c r="AC34" s="29"/>
    </row>
    <row r="35" spans="2:31" x14ac:dyDescent="0.25">
      <c r="B35" s="522"/>
      <c r="C35" s="523"/>
      <c r="D35" s="525"/>
      <c r="E35" s="481"/>
      <c r="F35" s="525"/>
      <c r="G35" s="481"/>
      <c r="H35" s="525"/>
      <c r="I35" s="481"/>
      <c r="J35" s="525"/>
      <c r="K35" s="481"/>
      <c r="L35" s="525"/>
      <c r="M35" s="481"/>
      <c r="AC35" s="193"/>
      <c r="AE35" s="193"/>
    </row>
    <row r="36" spans="2:31" ht="18" x14ac:dyDescent="0.25">
      <c r="B36" s="486" t="str">
        <f>TEC!A37</f>
        <v>T3. Sewer network functionality (SEW)</v>
      </c>
      <c r="C36" s="487"/>
      <c r="E36" s="474"/>
      <c r="F36" s="574">
        <f>TEC!A43</f>
        <v>0</v>
      </c>
      <c r="G36" s="474"/>
      <c r="H36" s="474"/>
      <c r="I36" s="474"/>
      <c r="J36" s="474"/>
      <c r="K36" s="474"/>
      <c r="L36" s="474"/>
      <c r="M36" s="474"/>
      <c r="N36" s="475"/>
    </row>
    <row r="37" spans="2:31" ht="18.75" customHeight="1" thickBot="1" x14ac:dyDescent="0.35">
      <c r="B37" s="486"/>
      <c r="C37" s="487"/>
      <c r="E37" s="474"/>
      <c r="F37" s="489"/>
      <c r="G37" s="474"/>
      <c r="H37" s="474"/>
      <c r="I37" s="474"/>
      <c r="J37" s="474"/>
      <c r="K37" s="474"/>
      <c r="L37" s="474"/>
      <c r="M37" s="474"/>
      <c r="N37" s="475"/>
      <c r="O37" s="851" t="s">
        <v>270</v>
      </c>
      <c r="P37" s="851"/>
      <c r="Q37" s="851"/>
      <c r="R37" s="851"/>
      <c r="S37" s="851"/>
      <c r="T37" s="490"/>
      <c r="U37" s="490"/>
      <c r="V37" s="851" t="s">
        <v>270</v>
      </c>
      <c r="W37" s="851"/>
      <c r="X37" s="851"/>
      <c r="Y37" s="851"/>
      <c r="Z37" s="851"/>
      <c r="AA37" s="490"/>
      <c r="AB37" s="314"/>
      <c r="AE37" s="155"/>
    </row>
    <row r="38" spans="2:31" ht="15" customHeight="1" x14ac:dyDescent="0.25">
      <c r="B38" s="861" t="str">
        <f>TEC!C40</f>
        <v>T3-I. Coverage</v>
      </c>
      <c r="C38" s="853"/>
      <c r="D38" s="861" t="str">
        <f>TEC!F40</f>
        <v>T3.-II Design</v>
      </c>
      <c r="E38" s="853"/>
      <c r="F38" s="854" t="str">
        <f>TEC!I40</f>
        <v>T3-III. Breakdown</v>
      </c>
      <c r="G38" s="854"/>
      <c r="H38" s="861" t="str">
        <f>TEC!L40</f>
        <v>T3-IV. Hydraulic loading</v>
      </c>
      <c r="I38" s="853"/>
      <c r="J38" s="861" t="str">
        <f>TEC!O40</f>
        <v>T3-V. Clogging</v>
      </c>
      <c r="K38" s="853"/>
      <c r="L38" s="861" t="str">
        <f>TEC!R40</f>
        <v>T3-VI. Long-term plan SEW</v>
      </c>
      <c r="M38" s="853"/>
      <c r="N38" s="526" t="s">
        <v>274</v>
      </c>
      <c r="O38" s="527">
        <v>0</v>
      </c>
      <c r="P38" s="528">
        <v>1</v>
      </c>
      <c r="Q38" s="529">
        <v>2</v>
      </c>
      <c r="R38" s="530">
        <v>3</v>
      </c>
      <c r="S38" s="531">
        <v>4</v>
      </c>
      <c r="T38" s="478"/>
      <c r="U38" s="478"/>
      <c r="V38" s="527">
        <v>0</v>
      </c>
      <c r="W38" s="528">
        <v>1</v>
      </c>
      <c r="X38" s="529">
        <v>2</v>
      </c>
      <c r="Y38" s="530">
        <v>3</v>
      </c>
      <c r="Z38" s="531">
        <v>4</v>
      </c>
      <c r="AA38" s="478"/>
      <c r="AB38" s="236"/>
    </row>
    <row r="39" spans="2:31" ht="15.75" thickBot="1" x14ac:dyDescent="0.3">
      <c r="B39" s="500">
        <f>TEC!C43</f>
        <v>0</v>
      </c>
      <c r="C39" s="499" t="str">
        <f>TEC!D43</f>
        <v>b</v>
      </c>
      <c r="D39" s="500">
        <f>TEC!F43</f>
        <v>0</v>
      </c>
      <c r="E39" s="499" t="str">
        <f>TEC!G43</f>
        <v>b</v>
      </c>
      <c r="F39" s="500">
        <f>TEC!I43</f>
        <v>0</v>
      </c>
      <c r="G39" s="499" t="str">
        <f>TEC!J43</f>
        <v>b</v>
      </c>
      <c r="H39" s="500">
        <f>TEC!L43</f>
        <v>0</v>
      </c>
      <c r="I39" s="499" t="str">
        <f>TEC!M43</f>
        <v>b</v>
      </c>
      <c r="J39" s="500">
        <f>TEC!O43</f>
        <v>0</v>
      </c>
      <c r="K39" s="499" t="str">
        <f>TEC!P43</f>
        <v>b</v>
      </c>
      <c r="L39" s="500">
        <f>TEC!R43</f>
        <v>0</v>
      </c>
      <c r="M39" s="499" t="str">
        <f>TEC!S43</f>
        <v>b</v>
      </c>
      <c r="N39" s="508">
        <f>IF(M39="n.r.",5,COUNT(B39:M39))</f>
        <v>6</v>
      </c>
      <c r="O39" s="549">
        <f>V39/$N$39</f>
        <v>0.83333333333333337</v>
      </c>
      <c r="P39" s="549">
        <f t="shared" ref="P39:S39" si="19">W39/$N$39</f>
        <v>0</v>
      </c>
      <c r="Q39" s="549">
        <f t="shared" si="19"/>
        <v>0</v>
      </c>
      <c r="R39" s="549">
        <f t="shared" si="19"/>
        <v>0</v>
      </c>
      <c r="S39" s="549">
        <f t="shared" si="19"/>
        <v>0</v>
      </c>
      <c r="T39" s="482"/>
      <c r="U39" s="482"/>
      <c r="V39" s="550">
        <f>IF(M39="n.r.",COUNTIF($C$39:$K$39,0),COUNTIF($C$39:$M$39,0))</f>
        <v>5</v>
      </c>
      <c r="W39" s="551">
        <f>COUNTIFS(C39:M39,1)</f>
        <v>0</v>
      </c>
      <c r="X39" s="551">
        <f>COUNTIFS(C39:M39,2)</f>
        <v>0</v>
      </c>
      <c r="Y39" s="551">
        <f>COUNTIFS(C39:M39,3)</f>
        <v>0</v>
      </c>
      <c r="Z39" s="552">
        <f>COUNTIFS(C39:M39,4)</f>
        <v>0</v>
      </c>
      <c r="AA39" s="482"/>
      <c r="AB39" s="205"/>
    </row>
    <row r="40" spans="2:31" ht="18" customHeight="1" x14ac:dyDescent="0.25">
      <c r="N40" s="482"/>
      <c r="W40" s="520"/>
    </row>
    <row r="41" spans="2:31" x14ac:dyDescent="0.25">
      <c r="J41" s="863"/>
      <c r="K41" s="863"/>
      <c r="L41" s="863"/>
      <c r="M41" s="863"/>
      <c r="N41" s="482"/>
      <c r="P41" s="553"/>
    </row>
    <row r="42" spans="2:31" x14ac:dyDescent="0.25">
      <c r="N42" s="482"/>
    </row>
    <row r="43" spans="2:31" ht="18.75" customHeight="1" x14ac:dyDescent="0.25">
      <c r="N43" s="482"/>
    </row>
    <row r="44" spans="2:31" x14ac:dyDescent="0.25">
      <c r="D44" s="518"/>
      <c r="N44" s="479"/>
      <c r="AC44" s="29"/>
    </row>
    <row r="45" spans="2:31" x14ac:dyDescent="0.25">
      <c r="D45" s="548"/>
      <c r="N45" s="473"/>
      <c r="O45" s="473"/>
      <c r="P45" s="519"/>
      <c r="Q45" s="473"/>
      <c r="AC45" s="29"/>
    </row>
    <row r="46" spans="2:31" x14ac:dyDescent="0.25">
      <c r="AC46" s="29"/>
    </row>
    <row r="47" spans="2:31" ht="15.75" x14ac:dyDescent="0.25">
      <c r="B47" s="521"/>
      <c r="C47" s="479"/>
      <c r="D47" s="479"/>
      <c r="E47" s="479"/>
      <c r="F47" s="479"/>
      <c r="G47" s="479"/>
      <c r="H47" s="479"/>
      <c r="I47" s="479"/>
      <c r="J47" s="479"/>
      <c r="K47" s="479"/>
      <c r="L47" s="479"/>
      <c r="M47" s="479"/>
      <c r="AC47" s="29"/>
    </row>
    <row r="48" spans="2:31" x14ac:dyDescent="0.25">
      <c r="B48" s="522"/>
      <c r="C48" s="523"/>
      <c r="D48" s="525"/>
      <c r="E48" s="481"/>
      <c r="F48" s="525"/>
      <c r="G48" s="481"/>
      <c r="H48" s="525"/>
      <c r="I48" s="481"/>
      <c r="J48" s="525"/>
      <c r="K48" s="481"/>
      <c r="L48" s="525"/>
      <c r="M48" s="481"/>
      <c r="AC48" s="193"/>
      <c r="AE48" s="193"/>
    </row>
    <row r="50" spans="2:36" ht="18" x14ac:dyDescent="0.25">
      <c r="B50" s="486" t="str">
        <f>TEC!A45</f>
        <v>T4. Reliability of the WWTP</v>
      </c>
      <c r="C50" s="487"/>
      <c r="E50" s="474"/>
      <c r="F50" s="574">
        <f>TEC!A51</f>
        <v>0</v>
      </c>
      <c r="G50" s="474"/>
      <c r="H50" s="474"/>
      <c r="I50" s="474"/>
      <c r="J50" s="474"/>
      <c r="K50" s="474"/>
      <c r="L50" s="474"/>
      <c r="M50" s="474"/>
      <c r="N50" s="475"/>
    </row>
    <row r="51" spans="2:36" ht="18.75" customHeight="1" thickBot="1" x14ac:dyDescent="0.35">
      <c r="B51" s="486"/>
      <c r="C51" s="487"/>
      <c r="E51" s="474"/>
      <c r="F51" s="489"/>
      <c r="G51" s="474"/>
      <c r="H51" s="474"/>
      <c r="I51" s="474"/>
      <c r="J51" s="474"/>
      <c r="K51" s="474"/>
      <c r="L51" s="474"/>
      <c r="M51" s="474"/>
      <c r="N51" s="475"/>
      <c r="O51" s="851" t="s">
        <v>270</v>
      </c>
      <c r="P51" s="851"/>
      <c r="Q51" s="851"/>
      <c r="R51" s="851"/>
      <c r="S51" s="851"/>
      <c r="T51" s="490"/>
      <c r="U51" s="490"/>
      <c r="V51" s="851" t="s">
        <v>270</v>
      </c>
      <c r="W51" s="851"/>
      <c r="X51" s="851"/>
      <c r="Y51" s="851"/>
      <c r="Z51" s="851"/>
      <c r="AA51" s="490"/>
      <c r="AB51" s="314"/>
      <c r="AE51" s="155"/>
      <c r="AI51" s="54"/>
      <c r="AJ51" s="54"/>
    </row>
    <row r="52" spans="2:36" ht="23.25" customHeight="1" x14ac:dyDescent="0.25">
      <c r="B52" s="861" t="str">
        <f>TEC!C48</f>
        <v>T4-I. Design of the WWTP</v>
      </c>
      <c r="C52" s="853"/>
      <c r="D52" s="861" t="str">
        <f>TEC!F48</f>
        <v>T4-II. Breakdown</v>
      </c>
      <c r="E52" s="853"/>
      <c r="F52" s="854" t="str">
        <f>TEC!I48</f>
        <v>T4-III. Hydraulic loading</v>
      </c>
      <c r="G52" s="854"/>
      <c r="H52" s="861" t="str">
        <f>TEC!L48</f>
        <v>T4-IV. Organic loading</v>
      </c>
      <c r="I52" s="853"/>
      <c r="J52" s="861" t="str">
        <f>TEC!O48</f>
        <v>T4-V. Long-term plan WWTP</v>
      </c>
      <c r="K52" s="853"/>
      <c r="L52" s="472" t="s">
        <v>274</v>
      </c>
      <c r="N52" s="526"/>
      <c r="O52" s="527">
        <v>0</v>
      </c>
      <c r="P52" s="528">
        <v>1</v>
      </c>
      <c r="Q52" s="529">
        <v>2</v>
      </c>
      <c r="R52" s="530">
        <v>3</v>
      </c>
      <c r="S52" s="531">
        <v>4</v>
      </c>
      <c r="T52" s="478"/>
      <c r="U52" s="478"/>
      <c r="V52" s="527">
        <v>0</v>
      </c>
      <c r="W52" s="528">
        <v>1</v>
      </c>
      <c r="X52" s="529">
        <v>2</v>
      </c>
      <c r="Y52" s="530">
        <v>3</v>
      </c>
      <c r="Z52" s="531">
        <v>4</v>
      </c>
      <c r="AA52" s="478"/>
      <c r="AB52" s="236"/>
      <c r="AI52" s="54"/>
      <c r="AJ52" s="54"/>
    </row>
    <row r="53" spans="2:36" ht="31.5" customHeight="1" thickBot="1" x14ac:dyDescent="0.3">
      <c r="B53" s="500">
        <f>TEC!C51</f>
        <v>0</v>
      </c>
      <c r="C53" s="499" t="str">
        <f>TEC!D51</f>
        <v>b</v>
      </c>
      <c r="D53" s="500">
        <f>TEC!F51</f>
        <v>0</v>
      </c>
      <c r="E53" s="499" t="str">
        <f>TEC!G51</f>
        <v>b</v>
      </c>
      <c r="F53" s="500">
        <f>TEC!I51</f>
        <v>0</v>
      </c>
      <c r="G53" s="499" t="str">
        <f>TEC!J51</f>
        <v>b</v>
      </c>
      <c r="H53" s="500">
        <f>TEC!L51</f>
        <v>0</v>
      </c>
      <c r="I53" s="499" t="str">
        <f>TEC!M51</f>
        <v>b</v>
      </c>
      <c r="J53" s="500">
        <f>TEC!O51</f>
        <v>0</v>
      </c>
      <c r="K53" s="499" t="str">
        <f>TEC!P51</f>
        <v>b</v>
      </c>
      <c r="L53" s="554">
        <f>IF(K53="n.r.",4,COUNT(B53:K53))</f>
        <v>5</v>
      </c>
      <c r="N53" s="482"/>
      <c r="O53" s="549">
        <f>V53/$L$53</f>
        <v>0.8</v>
      </c>
      <c r="P53" s="549">
        <f t="shared" ref="P53:S53" si="20">W53/$L$53</f>
        <v>0</v>
      </c>
      <c r="Q53" s="549">
        <f t="shared" si="20"/>
        <v>0</v>
      </c>
      <c r="R53" s="549">
        <f t="shared" si="20"/>
        <v>0</v>
      </c>
      <c r="S53" s="549">
        <f t="shared" si="20"/>
        <v>0</v>
      </c>
      <c r="T53" s="482"/>
      <c r="U53" s="482"/>
      <c r="V53" s="550">
        <f>IF(K53="n.r.",COUNTIF($C$53:$I$53,0),COUNTIF($C$53:$K$53,0))</f>
        <v>4</v>
      </c>
      <c r="W53" s="551">
        <f>COUNTIFS(C53:K53,1)</f>
        <v>0</v>
      </c>
      <c r="X53" s="551">
        <f>COUNTIFS(C53:K53,2)</f>
        <v>0</v>
      </c>
      <c r="Y53" s="551">
        <f>COUNTIFS(C53:K53,3)</f>
        <v>0</v>
      </c>
      <c r="Z53" s="552">
        <f>COUNTIFS(C53:K53,4)</f>
        <v>0</v>
      </c>
      <c r="AA53" s="482"/>
      <c r="AB53" s="205"/>
      <c r="AI53" s="54"/>
      <c r="AJ53" s="54"/>
    </row>
    <row r="54" spans="2:36" ht="15.75" customHeight="1" x14ac:dyDescent="0.25">
      <c r="N54" s="482"/>
      <c r="AI54" s="54"/>
      <c r="AJ54" s="54"/>
    </row>
    <row r="55" spans="2:36" ht="18.75" customHeight="1" x14ac:dyDescent="0.25">
      <c r="J55" s="863"/>
      <c r="K55" s="863"/>
      <c r="L55" s="863"/>
      <c r="M55" s="863"/>
      <c r="N55" s="482"/>
      <c r="P55" s="553"/>
      <c r="AI55" s="54"/>
      <c r="AJ55" s="54"/>
    </row>
    <row r="56" spans="2:36" ht="15.75" customHeight="1" thickBot="1" x14ac:dyDescent="0.3">
      <c r="N56" s="482"/>
      <c r="AI56" s="54"/>
      <c r="AJ56" s="285"/>
    </row>
    <row r="57" spans="2:36" ht="15.75" customHeight="1" thickBot="1" x14ac:dyDescent="0.3">
      <c r="K57" s="555"/>
      <c r="L57" s="556"/>
      <c r="M57" s="556"/>
      <c r="N57" s="557"/>
      <c r="O57" s="556"/>
      <c r="P57" s="556"/>
      <c r="Q57" s="556"/>
      <c r="R57" s="556"/>
      <c r="S57" s="556"/>
      <c r="T57" s="558"/>
      <c r="U57" s="559"/>
      <c r="V57" s="862" t="s">
        <v>278</v>
      </c>
      <c r="W57" s="862"/>
      <c r="X57" s="862"/>
      <c r="Y57" s="862"/>
      <c r="Z57" s="862"/>
      <c r="AA57" s="558"/>
      <c r="AB57" s="317"/>
      <c r="AI57" s="54"/>
      <c r="AJ57" s="285"/>
    </row>
    <row r="58" spans="2:36" ht="15" customHeight="1" x14ac:dyDescent="0.25">
      <c r="D58" s="518"/>
      <c r="K58" s="560"/>
      <c r="L58" s="518" t="s">
        <v>277</v>
      </c>
      <c r="M58" s="518"/>
      <c r="N58" s="479"/>
      <c r="O58" s="518"/>
      <c r="P58" s="518"/>
      <c r="Q58" s="518"/>
      <c r="R58" s="518"/>
      <c r="S58" s="518"/>
      <c r="T58" s="479"/>
      <c r="U58" s="526"/>
      <c r="V58" s="527">
        <v>0</v>
      </c>
      <c r="W58" s="528">
        <v>1</v>
      </c>
      <c r="X58" s="529">
        <v>2</v>
      </c>
      <c r="Y58" s="530">
        <v>3</v>
      </c>
      <c r="Z58" s="531">
        <v>4</v>
      </c>
      <c r="AA58" s="479"/>
      <c r="AB58" s="318"/>
      <c r="AC58" s="29"/>
      <c r="AI58" s="54"/>
      <c r="AJ58" s="285"/>
    </row>
    <row r="59" spans="2:36" ht="15" customHeight="1" x14ac:dyDescent="0.25">
      <c r="D59" s="548"/>
      <c r="K59" s="560"/>
      <c r="L59" s="561">
        <f>SUM(J13:J17)+SUM(J26:J29)+N39+L53</f>
        <v>38</v>
      </c>
      <c r="M59" s="518"/>
      <c r="N59" s="479"/>
      <c r="O59" s="479"/>
      <c r="P59" s="562"/>
      <c r="Q59" s="479"/>
      <c r="R59" s="518"/>
      <c r="S59" s="518"/>
      <c r="U59" s="479" t="s">
        <v>20</v>
      </c>
      <c r="V59" s="563">
        <f>SUM(V13:V17)+SUM(V26:V30)+V39+V53</f>
        <v>39</v>
      </c>
      <c r="W59" s="564">
        <f>SUM(W13:W17)+SUM(W26:W30)+W39+W53</f>
        <v>0</v>
      </c>
      <c r="X59" s="564">
        <f>SUM(X13:X17)+SUM(X26:X30)+X39+X53</f>
        <v>0</v>
      </c>
      <c r="Y59" s="564">
        <f>SUM(Y13:Y17)+SUM(Y26:Y30)+Y39+Y53</f>
        <v>0</v>
      </c>
      <c r="Z59" s="565">
        <f>SUM(Z13:Z17)+SUM(Z26:Z30)+Z39+Z53</f>
        <v>0</v>
      </c>
      <c r="AA59" s="566">
        <f>SUM(V59:Z59)</f>
        <v>39</v>
      </c>
      <c r="AB59" s="318"/>
      <c r="AC59" s="29"/>
      <c r="AI59" s="54"/>
      <c r="AJ59" s="285"/>
    </row>
    <row r="60" spans="2:36" ht="15.75" thickBot="1" x14ac:dyDescent="0.3">
      <c r="K60" s="560"/>
      <c r="L60" s="518"/>
      <c r="M60" s="518"/>
      <c r="N60" s="518"/>
      <c r="O60" s="518"/>
      <c r="P60" s="518"/>
      <c r="Q60" s="518"/>
      <c r="R60" s="518"/>
      <c r="S60" s="518"/>
      <c r="U60" s="479" t="s">
        <v>10</v>
      </c>
      <c r="V60" s="567">
        <f>V59/$AA$59</f>
        <v>1</v>
      </c>
      <c r="W60" s="568">
        <f>W59/$AA$59</f>
        <v>0</v>
      </c>
      <c r="X60" s="568">
        <f>X59/$AA$59</f>
        <v>0</v>
      </c>
      <c r="Y60" s="568">
        <f>Y59/$AA$59</f>
        <v>0</v>
      </c>
      <c r="Z60" s="569">
        <f>Z59/$AA$59</f>
        <v>0</v>
      </c>
      <c r="AA60" s="570">
        <f>SUM(V60:Z60)</f>
        <v>1</v>
      </c>
      <c r="AB60" s="318"/>
      <c r="AC60" s="29"/>
      <c r="AI60" s="54"/>
      <c r="AJ60" s="54"/>
    </row>
    <row r="61" spans="2:36" ht="16.5" thickBot="1" x14ac:dyDescent="0.3">
      <c r="B61" s="521"/>
      <c r="C61" s="479"/>
      <c r="D61" s="479"/>
      <c r="E61" s="479"/>
      <c r="F61" s="479"/>
      <c r="G61" s="479"/>
      <c r="H61" s="479"/>
      <c r="I61" s="479"/>
      <c r="J61" s="479"/>
      <c r="K61" s="571"/>
      <c r="L61" s="572"/>
      <c r="M61" s="572"/>
      <c r="N61" s="573"/>
      <c r="O61" s="573"/>
      <c r="P61" s="573"/>
      <c r="Q61" s="573"/>
      <c r="R61" s="573"/>
      <c r="S61" s="573"/>
      <c r="T61" s="572"/>
      <c r="U61" s="572"/>
      <c r="V61" s="572"/>
      <c r="W61" s="572"/>
      <c r="X61" s="572"/>
      <c r="Y61" s="572"/>
      <c r="Z61" s="572"/>
      <c r="AA61" s="572"/>
      <c r="AB61" s="319"/>
      <c r="AC61" s="29"/>
      <c r="AI61" s="54"/>
      <c r="AJ61" s="54"/>
    </row>
    <row r="62" spans="2:36" x14ac:dyDescent="0.25">
      <c r="B62" s="522"/>
      <c r="C62" s="523"/>
      <c r="D62" s="525"/>
      <c r="E62" s="481"/>
      <c r="F62" s="525"/>
      <c r="G62" s="481"/>
      <c r="H62" s="525"/>
      <c r="I62" s="481"/>
      <c r="J62" s="525"/>
      <c r="K62" s="481"/>
      <c r="L62" s="525"/>
      <c r="M62" s="481"/>
      <c r="AC62" s="193"/>
      <c r="AE62" s="193"/>
      <c r="AI62" s="54"/>
      <c r="AJ62" s="54"/>
    </row>
    <row r="63" spans="2:36" x14ac:dyDescent="0.25">
      <c r="AA63" s="520"/>
      <c r="AI63" s="54"/>
      <c r="AJ63" s="54"/>
    </row>
    <row r="64" spans="2:36" x14ac:dyDescent="0.25">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54"/>
      <c r="AC64" s="54"/>
      <c r="AD64" s="54"/>
      <c r="AE64" s="54"/>
      <c r="AF64" s="54"/>
      <c r="AG64" s="54"/>
      <c r="AH64" s="54"/>
      <c r="AI64" s="54"/>
      <c r="AJ64" s="54"/>
    </row>
    <row r="65" spans="2:36" x14ac:dyDescent="0.25">
      <c r="B65" s="479"/>
      <c r="C65" s="479"/>
      <c r="D65" s="479"/>
      <c r="E65" s="479"/>
      <c r="F65" s="479"/>
      <c r="G65" s="479"/>
      <c r="H65" s="479"/>
      <c r="I65" s="479"/>
      <c r="J65" s="479"/>
      <c r="K65" s="479"/>
      <c r="L65" s="479"/>
      <c r="M65" s="479"/>
      <c r="N65" s="479"/>
      <c r="O65" s="479"/>
      <c r="P65" s="479"/>
      <c r="Q65" s="479"/>
      <c r="R65" s="479"/>
      <c r="S65" s="479"/>
      <c r="T65" s="479"/>
      <c r="U65" s="479"/>
      <c r="V65" s="479"/>
      <c r="W65" s="479"/>
      <c r="X65" s="479"/>
      <c r="Y65" s="479"/>
      <c r="Z65" s="479"/>
      <c r="AA65" s="479"/>
      <c r="AB65" s="54"/>
      <c r="AC65" s="54"/>
      <c r="AD65" s="54"/>
      <c r="AE65" s="54"/>
      <c r="AF65" s="54"/>
      <c r="AG65" s="54"/>
      <c r="AH65" s="54"/>
      <c r="AI65" s="54"/>
      <c r="AJ65" s="54"/>
    </row>
    <row r="66" spans="2:36" x14ac:dyDescent="0.25">
      <c r="B66" s="479"/>
      <c r="C66" s="479"/>
      <c r="D66" s="479"/>
      <c r="E66" s="479"/>
      <c r="F66" s="479"/>
      <c r="G66" s="479"/>
      <c r="H66" s="479"/>
      <c r="I66" s="479"/>
      <c r="J66" s="479"/>
      <c r="K66" s="479"/>
      <c r="L66" s="479"/>
      <c r="M66" s="479"/>
      <c r="N66" s="479"/>
      <c r="O66" s="479"/>
      <c r="P66" s="479"/>
      <c r="Q66" s="479"/>
      <c r="R66" s="479"/>
      <c r="S66" s="479"/>
      <c r="T66" s="479"/>
      <c r="U66" s="479"/>
      <c r="V66" s="479"/>
      <c r="W66" s="479"/>
      <c r="X66" s="479"/>
      <c r="Y66" s="479"/>
      <c r="Z66" s="479"/>
      <c r="AA66" s="479"/>
      <c r="AB66" s="54"/>
      <c r="AC66" s="54"/>
      <c r="AD66" s="54"/>
      <c r="AE66" s="54"/>
      <c r="AF66" s="54"/>
      <c r="AG66" s="54"/>
      <c r="AH66" s="54"/>
      <c r="AI66" s="54"/>
      <c r="AJ66" s="54"/>
    </row>
    <row r="67" spans="2:36" x14ac:dyDescent="0.25">
      <c r="B67" s="479"/>
      <c r="C67" s="479"/>
      <c r="D67" s="479"/>
      <c r="E67" s="479"/>
      <c r="F67" s="479"/>
      <c r="G67" s="479"/>
      <c r="H67" s="479"/>
      <c r="I67" s="479"/>
      <c r="J67" s="479"/>
      <c r="K67" s="479"/>
      <c r="L67" s="479"/>
      <c r="M67" s="479"/>
      <c r="N67" s="479"/>
      <c r="O67" s="479"/>
      <c r="P67" s="479"/>
      <c r="Q67" s="479"/>
      <c r="R67" s="479"/>
      <c r="S67" s="479"/>
      <c r="T67" s="479"/>
      <c r="U67" s="479"/>
      <c r="V67" s="479"/>
      <c r="W67" s="479"/>
      <c r="X67" s="479"/>
      <c r="Y67" s="479"/>
      <c r="Z67" s="479"/>
      <c r="AA67" s="479"/>
      <c r="AB67" s="54"/>
      <c r="AC67" s="54"/>
      <c r="AD67" s="54"/>
      <c r="AE67" s="54"/>
      <c r="AF67" s="54"/>
      <c r="AG67" s="54"/>
      <c r="AH67" s="54"/>
      <c r="AI67" s="54"/>
      <c r="AJ67" s="54"/>
    </row>
  </sheetData>
  <sheetProtection algorithmName="SHA-512" hashValue="hGhWjdZ8EmsM3xon+jzPiNRpHkGqrN7QJJ7GK7PiXwa4bfG5BqBnf0iChhwjUJLPtO5yFxcebLhKIKgD6DjS8g==" saltValue="lDFd5dWIWauAxjALgkTcig==" spinCount="100000" sheet="1" objects="1" scenarios="1"/>
  <sortState xmlns:xlrd2="http://schemas.microsoft.com/office/spreadsheetml/2017/richdata2" ref="B33:I37">
    <sortCondition ref="G33:G37"/>
  </sortState>
  <mergeCells count="37">
    <mergeCell ref="V57:Z57"/>
    <mergeCell ref="J55:K55"/>
    <mergeCell ref="L55:M55"/>
    <mergeCell ref="AD8:AG8"/>
    <mergeCell ref="L41:M41"/>
    <mergeCell ref="O51:S51"/>
    <mergeCell ref="J38:K38"/>
    <mergeCell ref="J41:K41"/>
    <mergeCell ref="O24:S24"/>
    <mergeCell ref="V11:Z11"/>
    <mergeCell ref="V24:Z24"/>
    <mergeCell ref="V37:Z37"/>
    <mergeCell ref="V51:Z51"/>
    <mergeCell ref="B52:C52"/>
    <mergeCell ref="D52:E52"/>
    <mergeCell ref="F52:G52"/>
    <mergeCell ref="H52:I52"/>
    <mergeCell ref="J52:K52"/>
    <mergeCell ref="B38:C38"/>
    <mergeCell ref="D38:E38"/>
    <mergeCell ref="O37:S37"/>
    <mergeCell ref="F38:G38"/>
    <mergeCell ref="H38:I38"/>
    <mergeCell ref="L38:M38"/>
    <mergeCell ref="B25:C25"/>
    <mergeCell ref="D25:E25"/>
    <mergeCell ref="F25:G25"/>
    <mergeCell ref="H25:I25"/>
    <mergeCell ref="AK5:AK8"/>
    <mergeCell ref="AD5:AG5"/>
    <mergeCell ref="AD6:AG6"/>
    <mergeCell ref="AD4:AG4"/>
    <mergeCell ref="H12:I12"/>
    <mergeCell ref="F12:G12"/>
    <mergeCell ref="D12:E12"/>
    <mergeCell ref="B12:C12"/>
    <mergeCell ref="O11:S11"/>
  </mergeCells>
  <conditionalFormatting sqref="D13:D17">
    <cfRule type="cellIs" dxfId="3111" priority="1847" operator="equal">
      <formula>0</formula>
    </cfRule>
  </conditionalFormatting>
  <conditionalFormatting sqref="F14">
    <cfRule type="cellIs" dxfId="3110" priority="1713" operator="equal">
      <formula>0</formula>
    </cfRule>
  </conditionalFormatting>
  <conditionalFormatting sqref="H15">
    <cfRule type="cellIs" dxfId="3109" priority="1677" operator="equal">
      <formula>0</formula>
    </cfRule>
  </conditionalFormatting>
  <conditionalFormatting sqref="F13">
    <cfRule type="cellIs" dxfId="3108" priority="1719" operator="equal">
      <formula>0</formula>
    </cfRule>
  </conditionalFormatting>
  <conditionalFormatting sqref="H17">
    <cfRule type="cellIs" dxfId="3107" priority="1665" operator="equal">
      <formula>0</formula>
    </cfRule>
  </conditionalFormatting>
  <conditionalFormatting sqref="F15">
    <cfRule type="cellIs" dxfId="3106" priority="1707" operator="equal">
      <formula>0</formula>
    </cfRule>
  </conditionalFormatting>
  <conditionalFormatting sqref="F16">
    <cfRule type="cellIs" dxfId="3105" priority="1701" operator="equal">
      <formula>0</formula>
    </cfRule>
  </conditionalFormatting>
  <conditionalFormatting sqref="F17">
    <cfRule type="cellIs" dxfId="3104" priority="1695" operator="equal">
      <formula>0</formula>
    </cfRule>
  </conditionalFormatting>
  <conditionalFormatting sqref="H13">
    <cfRule type="cellIs" dxfId="3103" priority="1689" operator="equal">
      <formula>0</formula>
    </cfRule>
  </conditionalFormatting>
  <conditionalFormatting sqref="H14">
    <cfRule type="cellIs" dxfId="3102" priority="1683" operator="equal">
      <formula>0</formula>
    </cfRule>
  </conditionalFormatting>
  <conditionalFormatting sqref="H16">
    <cfRule type="cellIs" dxfId="3101" priority="1671" operator="equal">
      <formula>0</formula>
    </cfRule>
  </conditionalFormatting>
  <conditionalFormatting sqref="G13">
    <cfRule type="cellIs" dxfId="3100" priority="1269" operator="between">
      <formula>3.5</formula>
      <formula>4</formula>
    </cfRule>
    <cfRule type="cellIs" dxfId="3099" priority="1270" operator="equal">
      <formula>0</formula>
    </cfRule>
    <cfRule type="cellIs" dxfId="3098" priority="1271" operator="between">
      <formula>2.5</formula>
      <formula>3.4</formula>
    </cfRule>
    <cfRule type="cellIs" dxfId="3097" priority="1272" operator="between">
      <formula>1.5</formula>
      <formula>2.4</formula>
    </cfRule>
    <cfRule type="cellIs" dxfId="3096" priority="1273" operator="between">
      <formula>0</formula>
      <formula>1.4</formula>
    </cfRule>
  </conditionalFormatting>
  <conditionalFormatting sqref="G14:G17">
    <cfRule type="cellIs" dxfId="3095" priority="1264" operator="between">
      <formula>3.5</formula>
      <formula>4</formula>
    </cfRule>
    <cfRule type="cellIs" dxfId="3094" priority="1265" operator="equal">
      <formula>0</formula>
    </cfRule>
    <cfRule type="cellIs" dxfId="3093" priority="1266" operator="between">
      <formula>2.5</formula>
      <formula>3.4</formula>
    </cfRule>
    <cfRule type="cellIs" dxfId="3092" priority="1267" operator="between">
      <formula>1.5</formula>
      <formula>2.4</formula>
    </cfRule>
    <cfRule type="cellIs" dxfId="3091" priority="1268" operator="between">
      <formula>0</formula>
      <formula>1.4</formula>
    </cfRule>
  </conditionalFormatting>
  <conditionalFormatting sqref="I13:I17">
    <cfRule type="cellIs" dxfId="3090" priority="1259" operator="between">
      <formula>3.5</formula>
      <formula>4</formula>
    </cfRule>
    <cfRule type="cellIs" dxfId="3089" priority="1260" operator="equal">
      <formula>0</formula>
    </cfRule>
    <cfRule type="cellIs" dxfId="3088" priority="1261" operator="between">
      <formula>2.5</formula>
      <formula>3.4</formula>
    </cfRule>
    <cfRule type="cellIs" dxfId="3087" priority="1262" operator="between">
      <formula>1.5</formula>
      <formula>2.4</formula>
    </cfRule>
    <cfRule type="cellIs" dxfId="3086" priority="1263" operator="between">
      <formula>0</formula>
      <formula>1.4</formula>
    </cfRule>
  </conditionalFormatting>
  <conditionalFormatting sqref="G26">
    <cfRule type="cellIs" dxfId="3085" priority="1136" operator="between">
      <formula>3.5</formula>
      <formula>4</formula>
    </cfRule>
    <cfRule type="cellIs" dxfId="3084" priority="1137" operator="equal">
      <formula>0</formula>
    </cfRule>
    <cfRule type="cellIs" dxfId="3083" priority="1138" operator="between">
      <formula>2.5</formula>
      <formula>3.4</formula>
    </cfRule>
    <cfRule type="cellIs" dxfId="3082" priority="1139" operator="between">
      <formula>1.5</formula>
      <formula>2.4</formula>
    </cfRule>
    <cfRule type="cellIs" dxfId="3081" priority="1140" operator="between">
      <formula>0</formula>
      <formula>1.4</formula>
    </cfRule>
  </conditionalFormatting>
  <conditionalFormatting sqref="G27:G29">
    <cfRule type="cellIs" dxfId="3080" priority="1131" operator="between">
      <formula>3.5</formula>
      <formula>4</formula>
    </cfRule>
    <cfRule type="cellIs" dxfId="3079" priority="1132" operator="equal">
      <formula>0</formula>
    </cfRule>
    <cfRule type="cellIs" dxfId="3078" priority="1133" operator="between">
      <formula>2.5</formula>
      <formula>3.4</formula>
    </cfRule>
    <cfRule type="cellIs" dxfId="3077" priority="1134" operator="between">
      <formula>1.5</formula>
      <formula>2.4</formula>
    </cfRule>
    <cfRule type="cellIs" dxfId="3076" priority="1135" operator="between">
      <formula>0</formula>
      <formula>1.4</formula>
    </cfRule>
  </conditionalFormatting>
  <conditionalFormatting sqref="I26:I29">
    <cfRule type="cellIs" dxfId="3075" priority="1126" operator="between">
      <formula>3.5</formula>
      <formula>4</formula>
    </cfRule>
    <cfRule type="cellIs" dxfId="3074" priority="1127" operator="equal">
      <formula>0</formula>
    </cfRule>
    <cfRule type="cellIs" dxfId="3073" priority="1128" operator="between">
      <formula>2.5</formula>
      <formula>3.4</formula>
    </cfRule>
    <cfRule type="cellIs" dxfId="3072" priority="1129" operator="between">
      <formula>1.5</formula>
      <formula>2.4</formula>
    </cfRule>
    <cfRule type="cellIs" dxfId="3071" priority="1130" operator="between">
      <formula>0</formula>
      <formula>1.4</formula>
    </cfRule>
  </conditionalFormatting>
  <conditionalFormatting sqref="AK5">
    <cfRule type="cellIs" dxfId="3070" priority="290" operator="greaterThanOrEqual">
      <formula>3.5</formula>
    </cfRule>
    <cfRule type="cellIs" dxfId="3069" priority="291" operator="equal">
      <formula>0</formula>
    </cfRule>
    <cfRule type="cellIs" dxfId="3068" priority="292" operator="greaterThanOrEqual">
      <formula>2.5</formula>
    </cfRule>
    <cfRule type="cellIs" dxfId="3067" priority="293" operator="greaterThanOrEqual">
      <formula>1.5</formula>
    </cfRule>
    <cfRule type="cellIs" dxfId="3066" priority="294" operator="greaterThan">
      <formula>0</formula>
    </cfRule>
  </conditionalFormatting>
  <conditionalFormatting sqref="F10">
    <cfRule type="cellIs" dxfId="3065" priority="80" operator="greaterThanOrEqual">
      <formula>3.5</formula>
    </cfRule>
    <cfRule type="cellIs" dxfId="3064" priority="81" operator="equal">
      <formula>0</formula>
    </cfRule>
    <cfRule type="cellIs" dxfId="3063" priority="82" operator="greaterThanOrEqual">
      <formula>2.5</formula>
    </cfRule>
    <cfRule type="cellIs" dxfId="3062" priority="83" operator="greaterThanOrEqual">
      <formula>1.5</formula>
    </cfRule>
    <cfRule type="cellIs" dxfId="3061" priority="84" operator="greaterThan">
      <formula>0</formula>
    </cfRule>
  </conditionalFormatting>
  <conditionalFormatting sqref="F23">
    <cfRule type="cellIs" dxfId="3060" priority="74" operator="greaterThanOrEqual">
      <formula>3.5</formula>
    </cfRule>
    <cfRule type="cellIs" dxfId="3059" priority="75" operator="equal">
      <formula>0</formula>
    </cfRule>
    <cfRule type="cellIs" dxfId="3058" priority="76" operator="greaterThanOrEqual">
      <formula>2.5</formula>
    </cfRule>
    <cfRule type="cellIs" dxfId="3057" priority="77" operator="greaterThanOrEqual">
      <formula>1.5</formula>
    </cfRule>
    <cfRule type="cellIs" dxfId="3056" priority="78" operator="greaterThan">
      <formula>0</formula>
    </cfRule>
  </conditionalFormatting>
  <conditionalFormatting sqref="C13:C17">
    <cfRule type="cellIs" dxfId="3055" priority="68" operator="greaterThanOrEqual">
      <formula>3.5</formula>
    </cfRule>
    <cfRule type="cellIs" dxfId="3054" priority="69" operator="equal">
      <formula>0</formula>
    </cfRule>
    <cfRule type="cellIs" dxfId="3053" priority="70" operator="greaterThanOrEqual">
      <formula>2.5</formula>
    </cfRule>
    <cfRule type="cellIs" dxfId="3052" priority="71" operator="greaterThanOrEqual">
      <formula>1.5</formula>
    </cfRule>
    <cfRule type="cellIs" dxfId="3051" priority="72" operator="greaterThan">
      <formula>0</formula>
    </cfRule>
  </conditionalFormatting>
  <conditionalFormatting sqref="F36">
    <cfRule type="cellIs" dxfId="3050" priority="56" operator="greaterThanOrEqual">
      <formula>3.5</formula>
    </cfRule>
    <cfRule type="cellIs" dxfId="3049" priority="57" operator="equal">
      <formula>0</formula>
    </cfRule>
    <cfRule type="cellIs" dxfId="3048" priority="58" operator="greaterThanOrEqual">
      <formula>2.5</formula>
    </cfRule>
    <cfRule type="cellIs" dxfId="3047" priority="59" operator="greaterThanOrEqual">
      <formula>1.5</formula>
    </cfRule>
    <cfRule type="cellIs" dxfId="3046" priority="60" operator="greaterThan">
      <formula>0</formula>
    </cfRule>
  </conditionalFormatting>
  <conditionalFormatting sqref="F50">
    <cfRule type="cellIs" dxfId="3045" priority="50" operator="greaterThanOrEqual">
      <formula>3.5</formula>
    </cfRule>
    <cfRule type="cellIs" dxfId="3044" priority="51" operator="equal">
      <formula>0</formula>
    </cfRule>
    <cfRule type="cellIs" dxfId="3043" priority="52" operator="greaterThanOrEqual">
      <formula>2.5</formula>
    </cfRule>
    <cfRule type="cellIs" dxfId="3042" priority="53" operator="greaterThanOrEqual">
      <formula>1.5</formula>
    </cfRule>
    <cfRule type="cellIs" dxfId="3041" priority="54" operator="greaterThan">
      <formula>0</formula>
    </cfRule>
  </conditionalFormatting>
  <conditionalFormatting sqref="AH5">
    <cfRule type="cellIs" dxfId="3040" priority="44" operator="greaterThanOrEqual">
      <formula>3.5</formula>
    </cfRule>
    <cfRule type="cellIs" dxfId="3039" priority="45" operator="equal">
      <formula>0</formula>
    </cfRule>
    <cfRule type="cellIs" dxfId="3038" priority="46" operator="greaterThanOrEqual">
      <formula>2.5</formula>
    </cfRule>
    <cfRule type="cellIs" dxfId="3037" priority="47" operator="greaterThanOrEqual">
      <formula>1.5</formula>
    </cfRule>
    <cfRule type="cellIs" dxfId="3036" priority="48" operator="greaterThan">
      <formula>0</formula>
    </cfRule>
  </conditionalFormatting>
  <conditionalFormatting sqref="AH6:AH8">
    <cfRule type="cellIs" dxfId="3035" priority="38" operator="greaterThanOrEqual">
      <formula>3.5</formula>
    </cfRule>
    <cfRule type="cellIs" dxfId="3034" priority="39" operator="equal">
      <formula>0</formula>
    </cfRule>
    <cfRule type="cellIs" dxfId="3033" priority="40" operator="greaterThanOrEqual">
      <formula>2.5</formula>
    </cfRule>
    <cfRule type="cellIs" dxfId="3032" priority="41" operator="greaterThanOrEqual">
      <formula>1.5</formula>
    </cfRule>
    <cfRule type="cellIs" dxfId="3031" priority="42" operator="greaterThan">
      <formula>0</formula>
    </cfRule>
  </conditionalFormatting>
  <conditionalFormatting sqref="AH10:AH13">
    <cfRule type="cellIs" dxfId="3030" priority="26" operator="greaterThanOrEqual">
      <formula>3.5</formula>
    </cfRule>
    <cfRule type="cellIs" dxfId="3029" priority="27" operator="equal">
      <formula>0</formula>
    </cfRule>
    <cfRule type="cellIs" dxfId="3028" priority="28" operator="greaterThanOrEqual">
      <formula>2.5</formula>
    </cfRule>
    <cfRule type="cellIs" dxfId="3027" priority="29" operator="greaterThanOrEqual">
      <formula>1.5</formula>
    </cfRule>
    <cfRule type="cellIs" dxfId="3026" priority="30" operator="greaterThan">
      <formula>0</formula>
    </cfRule>
  </conditionalFormatting>
  <conditionalFormatting sqref="AP10">
    <cfRule type="cellIs" dxfId="3025" priority="20" operator="greaterThanOrEqual">
      <formula>3.5</formula>
    </cfRule>
    <cfRule type="cellIs" dxfId="3024" priority="21" operator="equal">
      <formula>0</formula>
    </cfRule>
    <cfRule type="cellIs" dxfId="3023" priority="22" operator="greaterThanOrEqual">
      <formula>2.5</formula>
    </cfRule>
    <cfRule type="cellIs" dxfId="3022" priority="23" operator="greaterThanOrEqual">
      <formula>1.5</formula>
    </cfRule>
    <cfRule type="cellIs" dxfId="3021" priority="24" operator="greaterThan">
      <formula>0</formula>
    </cfRule>
  </conditionalFormatting>
  <conditionalFormatting sqref="AW10">
    <cfRule type="cellIs" dxfId="3020" priority="14" operator="greaterThanOrEqual">
      <formula>3.5</formula>
    </cfRule>
    <cfRule type="cellIs" dxfId="3019" priority="15" operator="equal">
      <formula>0</formula>
    </cfRule>
    <cfRule type="cellIs" dxfId="3018" priority="16" operator="greaterThanOrEqual">
      <formula>2.5</formula>
    </cfRule>
    <cfRule type="cellIs" dxfId="3017" priority="17" operator="greaterThanOrEqual">
      <formula>1.5</formula>
    </cfRule>
    <cfRule type="cellIs" dxfId="3016" priority="18" operator="greaterThan">
      <formula>0</formula>
    </cfRule>
  </conditionalFormatting>
  <conditionalFormatting sqref="BB10">
    <cfRule type="cellIs" dxfId="3015" priority="8" operator="greaterThanOrEqual">
      <formula>3.5</formula>
    </cfRule>
    <cfRule type="cellIs" dxfId="3014" priority="9" operator="equal">
      <formula>0</formula>
    </cfRule>
    <cfRule type="cellIs" dxfId="3013" priority="10" operator="greaterThanOrEqual">
      <formula>2.5</formula>
    </cfRule>
    <cfRule type="cellIs" dxfId="3012" priority="11" operator="greaterThanOrEqual">
      <formula>1.5</formula>
    </cfRule>
    <cfRule type="cellIs" dxfId="3011" priority="12" operator="greaterThan">
      <formula>0</formula>
    </cfRule>
  </conditionalFormatting>
  <conditionalFormatting sqref="C26:C30">
    <cfRule type="cellIs" dxfId="3010" priority="2" operator="greaterThanOrEqual">
      <formula>3.5</formula>
    </cfRule>
    <cfRule type="cellIs" dxfId="3009" priority="3" operator="equal">
      <formula>0</formula>
    </cfRule>
    <cfRule type="cellIs" dxfId="3008" priority="4" operator="greaterThanOrEqual">
      <formula>2.5</formula>
    </cfRule>
    <cfRule type="cellIs" dxfId="3007" priority="5" operator="greaterThanOrEqual">
      <formula>1.5</formula>
    </cfRule>
    <cfRule type="cellIs" dxfId="3006" priority="6" operator="greaterThan">
      <formula>0</formula>
    </cfRule>
  </conditionalFormatting>
  <pageMargins left="0.7" right="0.7" top="0.75" bottom="0.75" header="0.3" footer="0.3"/>
  <pageSetup paperSize="9" orientation="portrait" r:id="rId1"/>
  <ignoredErrors>
    <ignoredError sqref="E27:E28" formula="1"/>
  </ignoredErrors>
  <drawing r:id="rId2"/>
  <extLst>
    <ext xmlns:x14="http://schemas.microsoft.com/office/spreadsheetml/2009/9/main" uri="{78C0D931-6437-407d-A8EE-F0AAD7539E65}">
      <x14:conditionalFormattings>
        <x14:conditionalFormatting xmlns:xm="http://schemas.microsoft.com/office/excel/2006/main">
          <x14:cfRule type="cellIs" priority="1848" operator="equal" id="{232CEC15-348F-4BAE-B5F8-921786F3E5D9}">
            <xm:f>T!$C$12</xm:f>
            <x14:dxf>
              <fill>
                <patternFill>
                  <bgColor rgb="FF00B050"/>
                </patternFill>
              </fill>
            </x14:dxf>
          </x14:cfRule>
          <x14:cfRule type="cellIs" priority="1849" operator="equal" id="{F0615BE0-2404-44DB-B661-E985CECAD232}">
            <xm:f>T!$C$11</xm:f>
            <x14:dxf>
              <fill>
                <patternFill>
                  <bgColor rgb="FF92D050"/>
                </patternFill>
              </fill>
            </x14:dxf>
          </x14:cfRule>
          <x14:cfRule type="cellIs" priority="1850" operator="equal" id="{01AAC759-F958-4360-A659-4B62A20A516C}">
            <xm:f>T!$C$10</xm:f>
            <x14:dxf>
              <fill>
                <patternFill>
                  <bgColor rgb="FFFFFF00"/>
                </patternFill>
              </fill>
            </x14:dxf>
          </x14:cfRule>
          <x14:cfRule type="cellIs" priority="1851" operator="equal" id="{3D9D1432-229E-4901-8A73-8B6FB9125D2E}">
            <xm:f>T!$C$9</xm:f>
            <x14:dxf>
              <fill>
                <patternFill>
                  <bgColor rgb="FFFF0000"/>
                </patternFill>
              </fill>
            </x14:dxf>
          </x14:cfRule>
          <x14:cfRule type="cellIs" priority="1852" operator="equal" id="{884B929F-2102-426B-B5D6-4BBB493C3D13}">
            <xm:f>T!$C$8</xm:f>
            <x14:dxf>
              <fill>
                <patternFill>
                  <bgColor theme="2" tint="-9.9948118533890809E-2"/>
                </patternFill>
              </fill>
            </x14:dxf>
          </x14:cfRule>
          <xm:sqref>D13:D17</xm:sqref>
        </x14:conditionalFormatting>
        <x14:conditionalFormatting xmlns:xm="http://schemas.microsoft.com/office/excel/2006/main">
          <x14:cfRule type="cellIs" priority="1714" operator="equal" id="{C047507A-B195-45AD-B8A4-4EFD258F1661}">
            <xm:f>T!$D$12</xm:f>
            <x14:dxf>
              <fill>
                <patternFill>
                  <bgColor rgb="FF00B050"/>
                </patternFill>
              </fill>
            </x14:dxf>
          </x14:cfRule>
          <x14:cfRule type="cellIs" priority="1715" operator="equal" id="{33DECCA6-0F48-4BE6-8976-7603AC07138A}">
            <xm:f>T!$D$11</xm:f>
            <x14:dxf>
              <fill>
                <patternFill>
                  <bgColor rgb="FF92D050"/>
                </patternFill>
              </fill>
            </x14:dxf>
          </x14:cfRule>
          <x14:cfRule type="cellIs" priority="1716" operator="equal" id="{3C8C079D-5667-4E8F-8E61-95556EF169AD}">
            <xm:f>T!$D$10</xm:f>
            <x14:dxf>
              <fill>
                <patternFill>
                  <bgColor rgb="FFFFFF00"/>
                </patternFill>
              </fill>
            </x14:dxf>
          </x14:cfRule>
          <x14:cfRule type="cellIs" priority="1717" operator="equal" id="{CC3C1F74-3C9B-47D2-8E9E-EEF1503B6722}">
            <xm:f>T!$D$9</xm:f>
            <x14:dxf>
              <fill>
                <patternFill>
                  <bgColor rgb="FFFF0000"/>
                </patternFill>
              </fill>
            </x14:dxf>
          </x14:cfRule>
          <x14:cfRule type="cellIs" priority="1718" operator="equal" id="{93706C97-7EA0-4FA9-BC3B-F27C2C24581C}">
            <xm:f>T!$D$8</xm:f>
            <x14:dxf>
              <fill>
                <patternFill>
                  <bgColor theme="2" tint="-9.9948118533890809E-2"/>
                </patternFill>
              </fill>
            </x14:dxf>
          </x14:cfRule>
          <xm:sqref>F14</xm:sqref>
        </x14:conditionalFormatting>
        <x14:conditionalFormatting xmlns:xm="http://schemas.microsoft.com/office/excel/2006/main">
          <x14:cfRule type="cellIs" priority="1743" operator="equal" id="{2B4BAE42-CBD1-4EE0-9A9D-900BB8111789}">
            <xm:f>T!$A$7</xm:f>
            <x14:dxf>
              <font>
                <color theme="0"/>
              </font>
              <fill>
                <patternFill>
                  <bgColor theme="0"/>
                </patternFill>
              </fill>
            </x14:dxf>
          </x14:cfRule>
          <x14:cfRule type="cellIs" priority="1744" operator="equal" id="{222A2D3C-2193-42F7-AC44-E18D69999337}">
            <xm:f>T!$A$12</xm:f>
            <x14:dxf>
              <fill>
                <patternFill>
                  <bgColor rgb="FF00B050"/>
                </patternFill>
              </fill>
            </x14:dxf>
          </x14:cfRule>
          <x14:cfRule type="cellIs" priority="1745" operator="equal" id="{A00866CA-9F75-4AAA-BBEE-5788DAC2DEEC}">
            <xm:f>T!$A$11</xm:f>
            <x14:dxf>
              <fill>
                <patternFill>
                  <bgColor rgb="FF92D050"/>
                </patternFill>
              </fill>
            </x14:dxf>
          </x14:cfRule>
          <x14:cfRule type="cellIs" priority="1746" operator="equal" id="{7EE27354-7CB4-4E55-B722-BE08074E5EC1}">
            <xm:f>T!$A$10</xm:f>
            <x14:dxf>
              <fill>
                <patternFill>
                  <bgColor rgb="FFFFFF00"/>
                </patternFill>
              </fill>
            </x14:dxf>
          </x14:cfRule>
          <x14:cfRule type="cellIs" priority="1747" operator="equal" id="{4C767DDE-CB8D-407E-9035-84242324C7F9}">
            <xm:f>T!$A$9</xm:f>
            <x14:dxf>
              <fill>
                <patternFill>
                  <bgColor rgb="FFFF0000"/>
                </patternFill>
              </fill>
            </x14:dxf>
          </x14:cfRule>
          <x14:cfRule type="cellIs" priority="1748" operator="equal" id="{0C5C7827-AA30-49F9-8E29-8F3C4005694A}">
            <xm:f>T!$A$8</xm:f>
            <x14:dxf>
              <fill>
                <patternFill>
                  <bgColor theme="2" tint="-9.9948118533890809E-2"/>
                </patternFill>
              </fill>
            </x14:dxf>
          </x14:cfRule>
          <xm:sqref>E13:E17</xm:sqref>
        </x14:conditionalFormatting>
        <x14:conditionalFormatting xmlns:xm="http://schemas.microsoft.com/office/excel/2006/main">
          <x14:cfRule type="cellIs" priority="1720" operator="equal" id="{4A2303AA-01A9-4B78-8C7E-C3CCC25A6E55}">
            <xm:f>T!$D$12</xm:f>
            <x14:dxf>
              <fill>
                <patternFill>
                  <bgColor rgb="FF00B050"/>
                </patternFill>
              </fill>
            </x14:dxf>
          </x14:cfRule>
          <x14:cfRule type="cellIs" priority="1721" operator="equal" id="{838BEF0A-1C5B-4D0A-B3CA-DCD12F775363}">
            <xm:f>T!$D$11</xm:f>
            <x14:dxf>
              <fill>
                <patternFill>
                  <bgColor rgb="FF92D050"/>
                </patternFill>
              </fill>
            </x14:dxf>
          </x14:cfRule>
          <x14:cfRule type="cellIs" priority="1722" operator="equal" id="{79D79563-7BD1-4792-9AA7-0B9E512EC248}">
            <xm:f>T!$D$10</xm:f>
            <x14:dxf>
              <fill>
                <patternFill>
                  <bgColor rgb="FFFFFF00"/>
                </patternFill>
              </fill>
            </x14:dxf>
          </x14:cfRule>
          <x14:cfRule type="cellIs" priority="1723" operator="equal" id="{D2DA5190-D5A0-403B-8C5C-B6384B6F80F9}">
            <xm:f>T!$D$9</xm:f>
            <x14:dxf>
              <fill>
                <patternFill>
                  <bgColor rgb="FFFF0000"/>
                </patternFill>
              </fill>
            </x14:dxf>
          </x14:cfRule>
          <x14:cfRule type="cellIs" priority="1724" operator="equal" id="{7A16860F-3718-41AD-84E2-B25C1EEDDB3D}">
            <xm:f>T!$D$8</xm:f>
            <x14:dxf>
              <fill>
                <patternFill>
                  <bgColor theme="2" tint="-9.9948118533890809E-2"/>
                </patternFill>
              </fill>
            </x14:dxf>
          </x14:cfRule>
          <xm:sqref>F13</xm:sqref>
        </x14:conditionalFormatting>
        <x14:conditionalFormatting xmlns:xm="http://schemas.microsoft.com/office/excel/2006/main">
          <x14:cfRule type="cellIs" priority="1708" operator="equal" id="{5451286F-05BF-4B15-966A-81C9991CF0A7}">
            <xm:f>T!$D$12</xm:f>
            <x14:dxf>
              <fill>
                <patternFill>
                  <bgColor rgb="FF00B050"/>
                </patternFill>
              </fill>
            </x14:dxf>
          </x14:cfRule>
          <x14:cfRule type="cellIs" priority="1709" operator="equal" id="{E7AFFFFE-D853-4ADA-88DF-CCE3D0352081}">
            <xm:f>T!$D$11</xm:f>
            <x14:dxf>
              <fill>
                <patternFill>
                  <bgColor rgb="FF92D050"/>
                </patternFill>
              </fill>
            </x14:dxf>
          </x14:cfRule>
          <x14:cfRule type="cellIs" priority="1710" operator="equal" id="{4EE894DD-AA4E-4A37-9A28-F7F38B44654C}">
            <xm:f>T!$D$10</xm:f>
            <x14:dxf>
              <fill>
                <patternFill>
                  <bgColor rgb="FFFFFF00"/>
                </patternFill>
              </fill>
            </x14:dxf>
          </x14:cfRule>
          <x14:cfRule type="cellIs" priority="1711" operator="equal" id="{2742BB32-8862-47A8-8C30-ACE5EB7DA91F}">
            <xm:f>T!$D$9</xm:f>
            <x14:dxf>
              <fill>
                <patternFill>
                  <bgColor rgb="FFFF0000"/>
                </patternFill>
              </fill>
            </x14:dxf>
          </x14:cfRule>
          <x14:cfRule type="cellIs" priority="1712" operator="equal" id="{0EEB3DD5-B902-4355-BAD1-DBEDF2710EA5}">
            <xm:f>T!$D$8</xm:f>
            <x14:dxf>
              <fill>
                <patternFill>
                  <bgColor theme="2" tint="-9.9948118533890809E-2"/>
                </patternFill>
              </fill>
            </x14:dxf>
          </x14:cfRule>
          <xm:sqref>F15</xm:sqref>
        </x14:conditionalFormatting>
        <x14:conditionalFormatting xmlns:xm="http://schemas.microsoft.com/office/excel/2006/main">
          <x14:cfRule type="cellIs" priority="1702" operator="equal" id="{836765C3-CFC7-4E2F-91FA-5362DE27D9C5}">
            <xm:f>T!$E$12</xm:f>
            <x14:dxf>
              <fill>
                <patternFill>
                  <bgColor rgb="FF00B050"/>
                </patternFill>
              </fill>
            </x14:dxf>
          </x14:cfRule>
          <x14:cfRule type="cellIs" priority="1703" operator="equal" id="{15296CD0-084D-4942-8D5D-8760FF62624B}">
            <xm:f>T!$E$11</xm:f>
            <x14:dxf>
              <fill>
                <patternFill>
                  <bgColor rgb="FF92D050"/>
                </patternFill>
              </fill>
            </x14:dxf>
          </x14:cfRule>
          <x14:cfRule type="cellIs" priority="1704" operator="equal" id="{2F008F12-F283-4957-A742-55B3D495E91A}">
            <xm:f>T!$E$10</xm:f>
            <x14:dxf>
              <fill>
                <patternFill>
                  <bgColor rgb="FFFFFF00"/>
                </patternFill>
              </fill>
            </x14:dxf>
          </x14:cfRule>
          <x14:cfRule type="cellIs" priority="1705" operator="equal" id="{0391A9EE-1908-4F2B-ACE5-43E5583EA11C}">
            <xm:f>T!$E$9</xm:f>
            <x14:dxf>
              <fill>
                <patternFill>
                  <bgColor rgb="FFFF0000"/>
                </patternFill>
              </fill>
            </x14:dxf>
          </x14:cfRule>
          <x14:cfRule type="cellIs" priority="1706" operator="equal" id="{AB34D96A-B10B-4FF3-9342-347249596361}">
            <xm:f>T!$E$8</xm:f>
            <x14:dxf>
              <fill>
                <patternFill>
                  <bgColor theme="2" tint="-9.9948118533890809E-2"/>
                </patternFill>
              </fill>
            </x14:dxf>
          </x14:cfRule>
          <xm:sqref>F16</xm:sqref>
        </x14:conditionalFormatting>
        <x14:conditionalFormatting xmlns:xm="http://schemas.microsoft.com/office/excel/2006/main">
          <x14:cfRule type="cellIs" priority="1696" operator="equal" id="{36E783A8-7528-4DED-9F20-86660B4A2C05}">
            <xm:f>T!$F$12</xm:f>
            <x14:dxf>
              <fill>
                <patternFill>
                  <bgColor rgb="FF00B050"/>
                </patternFill>
              </fill>
            </x14:dxf>
          </x14:cfRule>
          <x14:cfRule type="cellIs" priority="1697" operator="equal" id="{A35FCEBD-552B-4D29-946D-9325AB4D1D57}">
            <xm:f>T!$F$11</xm:f>
            <x14:dxf>
              <fill>
                <patternFill>
                  <bgColor rgb="FF92D050"/>
                </patternFill>
              </fill>
            </x14:dxf>
          </x14:cfRule>
          <x14:cfRule type="cellIs" priority="1698" operator="equal" id="{3391BA47-2EEB-4D70-8433-56400BD812BE}">
            <xm:f>T!$F$10</xm:f>
            <x14:dxf>
              <fill>
                <patternFill>
                  <bgColor rgb="FFFFFF00"/>
                </patternFill>
              </fill>
            </x14:dxf>
          </x14:cfRule>
          <x14:cfRule type="cellIs" priority="1699" operator="equal" id="{F67C66F3-07C5-4DA1-94A0-CCC62B0A1C3C}">
            <xm:f>T!$F$9</xm:f>
            <x14:dxf>
              <fill>
                <patternFill>
                  <bgColor rgb="FFFF0000"/>
                </patternFill>
              </fill>
            </x14:dxf>
          </x14:cfRule>
          <x14:cfRule type="cellIs" priority="1700" operator="equal" id="{AB5FC774-2446-4F73-874E-27777D69747E}">
            <xm:f>T!$F$8</xm:f>
            <x14:dxf>
              <fill>
                <patternFill>
                  <bgColor theme="2" tint="-9.9948118533890809E-2"/>
                </patternFill>
              </fill>
            </x14:dxf>
          </x14:cfRule>
          <xm:sqref>F17</xm:sqref>
        </x14:conditionalFormatting>
        <x14:conditionalFormatting xmlns:xm="http://schemas.microsoft.com/office/excel/2006/main">
          <x14:cfRule type="cellIs" priority="1690" operator="equal" id="{AE5A11CF-B971-4C96-A16C-BD62F64C4FBD}">
            <xm:f>T!$G$12</xm:f>
            <x14:dxf>
              <fill>
                <patternFill>
                  <bgColor rgb="FF00B050"/>
                </patternFill>
              </fill>
            </x14:dxf>
          </x14:cfRule>
          <x14:cfRule type="cellIs" priority="1691" operator="equal" id="{599612E8-F0A1-424B-B81C-CDC3171B8FCC}">
            <xm:f>T!$G$11</xm:f>
            <x14:dxf>
              <fill>
                <patternFill>
                  <bgColor rgb="FF92D050"/>
                </patternFill>
              </fill>
            </x14:dxf>
          </x14:cfRule>
          <x14:cfRule type="cellIs" priority="1692" operator="equal" id="{EBADB3B9-F205-4FF9-BD2A-68C6F0E2DC5B}">
            <xm:f>T!$G$10</xm:f>
            <x14:dxf>
              <fill>
                <patternFill>
                  <bgColor rgb="FFFFFF00"/>
                </patternFill>
              </fill>
            </x14:dxf>
          </x14:cfRule>
          <x14:cfRule type="cellIs" priority="1693" operator="equal" id="{1534EF60-53F6-4B1E-9A45-7156A62E9BB8}">
            <xm:f>T!$G$9</xm:f>
            <x14:dxf>
              <fill>
                <patternFill>
                  <bgColor rgb="FFFF0000"/>
                </patternFill>
              </fill>
            </x14:dxf>
          </x14:cfRule>
          <x14:cfRule type="cellIs" priority="1694" operator="equal" id="{4C7C3C1B-DFC2-41DB-8FE0-671B7600F5C7}">
            <xm:f>T!$G$8</xm:f>
            <x14:dxf>
              <fill>
                <patternFill>
                  <bgColor theme="2" tint="-9.9948118533890809E-2"/>
                </patternFill>
              </fill>
            </x14:dxf>
          </x14:cfRule>
          <xm:sqref>H13</xm:sqref>
        </x14:conditionalFormatting>
        <x14:conditionalFormatting xmlns:xm="http://schemas.microsoft.com/office/excel/2006/main">
          <x14:cfRule type="cellIs" priority="1684" operator="equal" id="{37DD9842-0F20-4AA7-A660-77E679595814}">
            <xm:f>T!$G$12</xm:f>
            <x14:dxf>
              <fill>
                <patternFill>
                  <bgColor rgb="FF00B050"/>
                </patternFill>
              </fill>
            </x14:dxf>
          </x14:cfRule>
          <x14:cfRule type="cellIs" priority="1685" operator="equal" id="{4161E79E-105B-44B1-8562-E1CD60F33DBC}">
            <xm:f>T!$G$11</xm:f>
            <x14:dxf>
              <fill>
                <patternFill>
                  <bgColor rgb="FF92D050"/>
                </patternFill>
              </fill>
            </x14:dxf>
          </x14:cfRule>
          <x14:cfRule type="cellIs" priority="1686" operator="equal" id="{41FF8590-78C6-4D90-BCC9-6EC84FB2C4B3}">
            <xm:f>T!$G$10</xm:f>
            <x14:dxf>
              <fill>
                <patternFill>
                  <bgColor rgb="FFFFFF00"/>
                </patternFill>
              </fill>
            </x14:dxf>
          </x14:cfRule>
          <x14:cfRule type="cellIs" priority="1687" operator="equal" id="{27FD712B-E241-4B66-A088-2B4AC19A70DC}">
            <xm:f>T!$G$9</xm:f>
            <x14:dxf>
              <fill>
                <patternFill>
                  <bgColor rgb="FFFF0000"/>
                </patternFill>
              </fill>
            </x14:dxf>
          </x14:cfRule>
          <x14:cfRule type="cellIs" priority="1688" operator="equal" id="{568CDA45-A9C9-4BEC-8588-FA6803227F06}">
            <xm:f>T!$G$8</xm:f>
            <x14:dxf>
              <fill>
                <patternFill>
                  <bgColor theme="2" tint="-9.9948118533890809E-2"/>
                </patternFill>
              </fill>
            </x14:dxf>
          </x14:cfRule>
          <xm:sqref>H14</xm:sqref>
        </x14:conditionalFormatting>
        <x14:conditionalFormatting xmlns:xm="http://schemas.microsoft.com/office/excel/2006/main">
          <x14:cfRule type="cellIs" priority="1678" operator="equal" id="{98604D80-C403-40CF-952E-8BAB039170EF}">
            <xm:f>T!$G$12</xm:f>
            <x14:dxf>
              <fill>
                <patternFill>
                  <bgColor rgb="FF00B050"/>
                </patternFill>
              </fill>
            </x14:dxf>
          </x14:cfRule>
          <x14:cfRule type="cellIs" priority="1679" operator="equal" id="{EADBBB84-67D0-4789-9CAC-26E3D62D7987}">
            <xm:f>T!$G$11</xm:f>
            <x14:dxf>
              <fill>
                <patternFill>
                  <bgColor rgb="FF92D050"/>
                </patternFill>
              </fill>
            </x14:dxf>
          </x14:cfRule>
          <x14:cfRule type="cellIs" priority="1680" operator="equal" id="{B11A7539-189A-402E-B445-9325DF4676D0}">
            <xm:f>T!$G$10</xm:f>
            <x14:dxf>
              <fill>
                <patternFill>
                  <bgColor rgb="FFFFFF00"/>
                </patternFill>
              </fill>
            </x14:dxf>
          </x14:cfRule>
          <x14:cfRule type="cellIs" priority="1681" operator="equal" id="{B9680552-89E5-4EF6-909E-A92C9578DD8A}">
            <xm:f>T!$G$9</xm:f>
            <x14:dxf>
              <fill>
                <patternFill>
                  <bgColor rgb="FFFF0000"/>
                </patternFill>
              </fill>
            </x14:dxf>
          </x14:cfRule>
          <x14:cfRule type="cellIs" priority="1682" operator="equal" id="{B3F1496A-EAEF-44AD-BAD7-B5765EF8E003}">
            <xm:f>T!$G$8</xm:f>
            <x14:dxf>
              <fill>
                <patternFill>
                  <bgColor theme="2" tint="-9.9948118533890809E-2"/>
                </patternFill>
              </fill>
            </x14:dxf>
          </x14:cfRule>
          <xm:sqref>H15</xm:sqref>
        </x14:conditionalFormatting>
        <x14:conditionalFormatting xmlns:xm="http://schemas.microsoft.com/office/excel/2006/main">
          <x14:cfRule type="cellIs" priority="1672" operator="equal" id="{2F95E084-2A99-423D-A1E4-E68882198817}">
            <xm:f>T!$G$12</xm:f>
            <x14:dxf>
              <fill>
                <patternFill>
                  <bgColor rgb="FF00B050"/>
                </patternFill>
              </fill>
            </x14:dxf>
          </x14:cfRule>
          <x14:cfRule type="cellIs" priority="1673" operator="equal" id="{4E24E58A-AE8C-4CBA-AC25-2FFBB549BA97}">
            <xm:f>T!$G$11</xm:f>
            <x14:dxf>
              <fill>
                <patternFill>
                  <bgColor rgb="FF92D050"/>
                </patternFill>
              </fill>
            </x14:dxf>
          </x14:cfRule>
          <x14:cfRule type="cellIs" priority="1674" operator="equal" id="{617C154D-5EFA-4BAD-8FB0-15BB65A8AADC}">
            <xm:f>T!$G$10</xm:f>
            <x14:dxf>
              <fill>
                <patternFill>
                  <bgColor rgb="FFFFFF00"/>
                </patternFill>
              </fill>
            </x14:dxf>
          </x14:cfRule>
          <x14:cfRule type="cellIs" priority="1675" operator="equal" id="{C63702D3-12E3-4938-9C3D-7A40DA35CE76}">
            <xm:f>T!$G$9</xm:f>
            <x14:dxf>
              <fill>
                <patternFill>
                  <bgColor rgb="FFFF0000"/>
                </patternFill>
              </fill>
            </x14:dxf>
          </x14:cfRule>
          <x14:cfRule type="cellIs" priority="1676" operator="equal" id="{77EB4AE1-A027-4948-A254-9A5ED8521B85}">
            <xm:f>T!$G$8</xm:f>
            <x14:dxf>
              <fill>
                <patternFill>
                  <bgColor theme="2" tint="-9.9948118533890809E-2"/>
                </patternFill>
              </fill>
            </x14:dxf>
          </x14:cfRule>
          <xm:sqref>H16</xm:sqref>
        </x14:conditionalFormatting>
        <x14:conditionalFormatting xmlns:xm="http://schemas.microsoft.com/office/excel/2006/main">
          <x14:cfRule type="cellIs" priority="1666" operator="equal" id="{428F1723-9508-4D9D-AA73-0DC96F3AA615}">
            <xm:f>T!$G$12</xm:f>
            <x14:dxf>
              <fill>
                <patternFill>
                  <bgColor rgb="FF00B050"/>
                </patternFill>
              </fill>
            </x14:dxf>
          </x14:cfRule>
          <x14:cfRule type="cellIs" priority="1667" operator="equal" id="{5DBEA444-BFAF-4FF9-AD8F-FAAB289DAA86}">
            <xm:f>T!$G$11</xm:f>
            <x14:dxf>
              <fill>
                <patternFill>
                  <bgColor rgb="FF92D050"/>
                </patternFill>
              </fill>
            </x14:dxf>
          </x14:cfRule>
          <x14:cfRule type="cellIs" priority="1668" operator="equal" id="{B28C0211-BB58-452D-98AD-352BC485EAF2}">
            <xm:f>T!$G$10</xm:f>
            <x14:dxf>
              <fill>
                <patternFill>
                  <bgColor rgb="FFFFFF00"/>
                </patternFill>
              </fill>
            </x14:dxf>
          </x14:cfRule>
          <x14:cfRule type="cellIs" priority="1669" operator="equal" id="{19FD117A-569B-4C8E-AF11-D2EAACC1181B}">
            <xm:f>T!$G$9</xm:f>
            <x14:dxf>
              <fill>
                <patternFill>
                  <bgColor rgb="FFFF0000"/>
                </patternFill>
              </fill>
            </x14:dxf>
          </x14:cfRule>
          <x14:cfRule type="cellIs" priority="1670" operator="equal" id="{C6EFCAE5-663F-4710-B1E8-35ADBF1DDC25}">
            <xm:f>T!$G$8</xm:f>
            <x14:dxf>
              <fill>
                <patternFill>
                  <bgColor theme="2" tint="-9.9948118533890809E-2"/>
                </patternFill>
              </fill>
            </x14:dxf>
          </x14:cfRule>
          <xm:sqref>H17</xm:sqref>
        </x14:conditionalFormatting>
        <x14:conditionalFormatting xmlns:xm="http://schemas.microsoft.com/office/excel/2006/main">
          <x14:cfRule type="cellIs" priority="1211" operator="equal" id="{69636626-E484-4FE9-A4B6-BE241E34EDA6}">
            <xm:f>T!$A$7</xm:f>
            <x14:dxf>
              <font>
                <color theme="0"/>
              </font>
              <fill>
                <patternFill>
                  <bgColor theme="0"/>
                </patternFill>
              </fill>
            </x14:dxf>
          </x14:cfRule>
          <x14:cfRule type="cellIs" priority="1212" operator="equal" id="{7E466FB4-A1EA-4DEC-9E18-56B617E40C71}">
            <xm:f>T!$A$12</xm:f>
            <x14:dxf>
              <fill>
                <patternFill>
                  <bgColor rgb="FF00B050"/>
                </patternFill>
              </fill>
            </x14:dxf>
          </x14:cfRule>
          <x14:cfRule type="cellIs" priority="1213" operator="equal" id="{4CD6EEA2-EA2B-4FCE-BC8C-D96638DE8EBC}">
            <xm:f>T!$A$11</xm:f>
            <x14:dxf>
              <fill>
                <patternFill>
                  <bgColor rgb="FF92D050"/>
                </patternFill>
              </fill>
            </x14:dxf>
          </x14:cfRule>
          <x14:cfRule type="cellIs" priority="1214" operator="equal" id="{556A75AB-B3AF-4D27-ABDE-56CBC0278E41}">
            <xm:f>T!$A$10</xm:f>
            <x14:dxf>
              <fill>
                <patternFill>
                  <bgColor rgb="FFFFFF00"/>
                </patternFill>
              </fill>
            </x14:dxf>
          </x14:cfRule>
          <x14:cfRule type="cellIs" priority="1215" operator="equal" id="{8B3589C3-E092-4DA5-98E4-3125396FE0FC}">
            <xm:f>T!$A$9</xm:f>
            <x14:dxf>
              <fill>
                <patternFill>
                  <bgColor rgb="FFFF0000"/>
                </patternFill>
              </fill>
            </x14:dxf>
          </x14:cfRule>
          <x14:cfRule type="cellIs" priority="1216" operator="equal" id="{C8CD9AFE-5112-4A30-94BF-840F3312EEB1}">
            <xm:f>T!$A$8</xm:f>
            <x14:dxf>
              <fill>
                <patternFill>
                  <bgColor theme="2" tint="-9.9948118533890809E-2"/>
                </patternFill>
              </fill>
            </x14:dxf>
          </x14:cfRule>
          <xm:sqref>E26:E29</xm:sqref>
        </x14:conditionalFormatting>
        <x14:conditionalFormatting xmlns:xm="http://schemas.microsoft.com/office/excel/2006/main">
          <x14:cfRule type="cellIs" priority="6376" operator="equal" id="{B6D420B7-4AA0-44DF-BBA2-DF375ADE1E45}">
            <xm:f>T!$C$25</xm:f>
            <x14:dxf>
              <fill>
                <patternFill>
                  <bgColor rgb="FF00B050"/>
                </patternFill>
              </fill>
            </x14:dxf>
          </x14:cfRule>
          <x14:cfRule type="cellIs" priority="6377" operator="equal" id="{7782377D-C18A-41B7-B163-32C151F59E36}">
            <xm:f>T!$C$24</xm:f>
            <x14:dxf>
              <fill>
                <patternFill>
                  <bgColor rgb="FF92D050"/>
                </patternFill>
              </fill>
            </x14:dxf>
          </x14:cfRule>
          <x14:cfRule type="cellIs" priority="6378" operator="equal" id="{BBDECDE3-0877-4B55-8761-861424C4D8CA}">
            <xm:f>T!$C$23</xm:f>
            <x14:dxf>
              <fill>
                <patternFill>
                  <bgColor rgb="FFFFFF00"/>
                </patternFill>
              </fill>
            </x14:dxf>
          </x14:cfRule>
          <x14:cfRule type="cellIs" priority="6379" operator="equal" id="{E0D962E6-0FA7-475D-A8C4-A3C968D1D6A7}">
            <xm:f>T!$C$22</xm:f>
            <x14:dxf>
              <fill>
                <patternFill>
                  <bgColor rgb="FFFF0000"/>
                </patternFill>
              </fill>
            </x14:dxf>
          </x14:cfRule>
          <x14:cfRule type="cellIs" priority="6380" operator="equal" id="{5181E958-92A3-49E9-8C37-1839422D3754}">
            <xm:f>T!$C$21</xm:f>
            <x14:dxf>
              <fill>
                <patternFill>
                  <bgColor theme="2" tint="-9.9948118533890809E-2"/>
                </patternFill>
              </fill>
            </x14:dxf>
          </x14:cfRule>
          <xm:sqref>D26:D30</xm:sqref>
        </x14:conditionalFormatting>
        <x14:conditionalFormatting xmlns:xm="http://schemas.microsoft.com/office/excel/2006/main">
          <x14:cfRule type="cellIs" priority="6388" operator="equal" id="{96B716AB-3D31-4625-A010-7F73449A4E1D}">
            <xm:f>T!$A$25</xm:f>
            <x14:dxf>
              <fill>
                <patternFill>
                  <bgColor rgb="FF00B050"/>
                </patternFill>
              </fill>
            </x14:dxf>
          </x14:cfRule>
          <x14:cfRule type="cellIs" priority="6389" operator="equal" id="{FEB84F77-C965-4970-B192-4B5C7F9C79C0}">
            <xm:f>T!$A$24</xm:f>
            <x14:dxf>
              <fill>
                <patternFill>
                  <bgColor rgb="FF92D050"/>
                </patternFill>
              </fill>
            </x14:dxf>
          </x14:cfRule>
          <x14:cfRule type="cellIs" priority="6390" operator="equal" id="{11D50185-126D-4AFE-BEB3-482160267BCB}">
            <xm:f>T!$A$23</xm:f>
            <x14:dxf>
              <fill>
                <patternFill>
                  <bgColor rgb="FFFFFF00"/>
                </patternFill>
              </fill>
            </x14:dxf>
          </x14:cfRule>
          <x14:cfRule type="cellIs" priority="6391" operator="equal" id="{F09FF465-8D64-4105-AB03-3A3EF0ABA0FE}">
            <xm:f>T!$A$22</xm:f>
            <x14:dxf>
              <fill>
                <patternFill>
                  <bgColor rgb="FFFF0000"/>
                </patternFill>
              </fill>
            </x14:dxf>
          </x14:cfRule>
          <x14:cfRule type="cellIs" priority="6392" operator="equal" id="{4F25A602-49E4-454F-BA45-EA0A72C4EFEE}">
            <xm:f>T!$A$21</xm:f>
            <x14:dxf>
              <font>
                <color auto="1"/>
              </font>
              <fill>
                <patternFill>
                  <bgColor theme="2" tint="-9.9948118533890809E-2"/>
                </patternFill>
              </fill>
            </x14:dxf>
          </x14:cfRule>
          <xm:sqref>E30 G30 I30</xm:sqref>
        </x14:conditionalFormatting>
        <x14:conditionalFormatting xmlns:xm="http://schemas.microsoft.com/office/excel/2006/main">
          <x14:cfRule type="cellIs" priority="6397" operator="equal" id="{F7D0A9D9-55BD-42F6-8E75-361EF721E5BF}">
            <xm:f>T!$D$25</xm:f>
            <x14:dxf>
              <fill>
                <patternFill>
                  <bgColor rgb="FF00B050"/>
                </patternFill>
              </fill>
            </x14:dxf>
          </x14:cfRule>
          <x14:cfRule type="cellIs" priority="6398" operator="equal" id="{3AFFA389-E60A-4367-9093-D13A4A133090}">
            <xm:f>T!$D$24</xm:f>
            <x14:dxf>
              <fill>
                <patternFill>
                  <bgColor rgb="FF92D050"/>
                </patternFill>
              </fill>
            </x14:dxf>
          </x14:cfRule>
          <x14:cfRule type="cellIs" priority="6399" operator="equal" id="{860D52D1-DB99-44B2-A4BD-C936A3F5214C}">
            <xm:f>T!$D$23</xm:f>
            <x14:dxf>
              <fill>
                <patternFill>
                  <bgColor rgb="FFFFFF00"/>
                </patternFill>
              </fill>
            </x14:dxf>
          </x14:cfRule>
          <x14:cfRule type="cellIs" priority="6400" operator="equal" id="{10625778-4B5F-41F0-85C0-FEFE09E8BBDA}">
            <xm:f>T!$D$22</xm:f>
            <x14:dxf>
              <fill>
                <patternFill>
                  <bgColor rgb="FFFF0000"/>
                </patternFill>
              </fill>
            </x14:dxf>
          </x14:cfRule>
          <x14:cfRule type="cellIs" priority="6401" operator="equal" id="{16D96D3A-F8EC-4876-A633-FD91CB13B39F}">
            <xm:f>T!$D$21</xm:f>
            <x14:dxf>
              <fill>
                <patternFill>
                  <bgColor theme="2" tint="-9.9948118533890809E-2"/>
                </patternFill>
              </fill>
            </x14:dxf>
          </x14:cfRule>
          <xm:sqref>F26:F30</xm:sqref>
        </x14:conditionalFormatting>
        <x14:conditionalFormatting xmlns:xm="http://schemas.microsoft.com/office/excel/2006/main">
          <x14:cfRule type="cellIs" priority="6411" operator="equal" id="{11F98C55-B0ED-4CD7-9972-C6169CD1F6B8}">
            <xm:f>T!$E$25</xm:f>
            <x14:dxf>
              <fill>
                <patternFill>
                  <bgColor rgb="FF00B050"/>
                </patternFill>
              </fill>
            </x14:dxf>
          </x14:cfRule>
          <x14:cfRule type="cellIs" priority="6412" operator="equal" id="{14661412-8DFC-462D-A1B0-722609683601}">
            <xm:f>T!$E$24</xm:f>
            <x14:dxf>
              <fill>
                <patternFill>
                  <bgColor rgb="FF92D050"/>
                </patternFill>
              </fill>
            </x14:dxf>
          </x14:cfRule>
          <x14:cfRule type="cellIs" priority="6413" operator="equal" id="{01F04362-7B7D-478E-B04B-4CC53C1CAA76}">
            <xm:f>T!$E$23</xm:f>
            <x14:dxf>
              <fill>
                <patternFill>
                  <bgColor rgb="FFFFFF00"/>
                </patternFill>
              </fill>
            </x14:dxf>
          </x14:cfRule>
          <x14:cfRule type="cellIs" priority="6414" operator="equal" id="{1A669DDA-5BBC-4290-9BE8-8438F069A452}">
            <xm:f>T!$E$22</xm:f>
            <x14:dxf>
              <fill>
                <patternFill>
                  <bgColor rgb="FFFF0000"/>
                </patternFill>
              </fill>
            </x14:dxf>
          </x14:cfRule>
          <x14:cfRule type="cellIs" priority="6415" operator="equal" id="{0E5AAA7F-AB72-4CE3-AE45-B0BA999EFABA}">
            <xm:f>T!$E$21</xm:f>
            <x14:dxf>
              <fill>
                <patternFill>
                  <bgColor theme="2" tint="-9.9948118533890809E-2"/>
                </patternFill>
              </fill>
            </x14:dxf>
          </x14:cfRule>
          <xm:sqref>H26:H30</xm:sqref>
        </x14:conditionalFormatting>
        <x14:conditionalFormatting xmlns:xm="http://schemas.microsoft.com/office/excel/2006/main">
          <x14:cfRule type="cellIs" priority="6606" operator="equal" id="{9C296D53-42AB-4D87-9C6D-FDA2177610AD}">
            <xm:f>T!$C$20</xm:f>
            <x14:dxf>
              <fill>
                <patternFill>
                  <bgColor theme="7" tint="0.79998168889431442"/>
                </patternFill>
              </fill>
            </x14:dxf>
          </x14:cfRule>
          <x14:cfRule type="cellIs" priority="6607" operator="equal" id="{880F13CF-BDFD-4C77-994D-672681C6273D}">
            <xm:f>T!$C$19</xm:f>
            <x14:dxf>
              <font>
                <color theme="0"/>
              </font>
              <fill>
                <patternFill>
                  <bgColor theme="0"/>
                </patternFill>
              </fill>
            </x14:dxf>
          </x14:cfRule>
          <xm:sqref>D26:D30</xm:sqref>
        </x14:conditionalFormatting>
        <x14:conditionalFormatting xmlns:xm="http://schemas.microsoft.com/office/excel/2006/main">
          <x14:cfRule type="cellIs" priority="6608" operator="equal" id="{F05835B1-D8CB-409A-8F84-88968DDEC75F}">
            <xm:f>T!$A$19</xm:f>
            <x14:dxf>
              <font>
                <color theme="0"/>
              </font>
              <fill>
                <patternFill>
                  <bgColor theme="0"/>
                </patternFill>
              </fill>
            </x14:dxf>
          </x14:cfRule>
          <x14:cfRule type="cellIs" priority="6609" operator="equal" id="{94E02FEB-1FF8-431C-BA68-1DA9F1D68BF2}">
            <xm:f>T!$A$20</xm:f>
            <x14:dxf>
              <fill>
                <patternFill>
                  <bgColor theme="7" tint="0.79998168889431442"/>
                </patternFill>
              </fill>
            </x14:dxf>
          </x14:cfRule>
          <xm:sqref>E30 G30 I30</xm:sqref>
        </x14:conditionalFormatting>
        <x14:conditionalFormatting xmlns:xm="http://schemas.microsoft.com/office/excel/2006/main">
          <x14:cfRule type="cellIs" priority="6614" operator="equal" id="{8B8F3736-27DE-4473-9ECC-74A66AA3DEC7}">
            <xm:f>T!$D$20</xm:f>
            <x14:dxf>
              <fill>
                <patternFill>
                  <bgColor theme="7" tint="0.79998168889431442"/>
                </patternFill>
              </fill>
            </x14:dxf>
          </x14:cfRule>
          <x14:cfRule type="cellIs" priority="6615" operator="equal" id="{CA282ECC-F372-4B36-8CD5-A236E22BC610}">
            <xm:f>T!$D$19</xm:f>
            <x14:dxf>
              <font>
                <color theme="0"/>
              </font>
              <fill>
                <patternFill>
                  <bgColor theme="0"/>
                </patternFill>
              </fill>
            </x14:dxf>
          </x14:cfRule>
          <xm:sqref>F26:F30</xm:sqref>
        </x14:conditionalFormatting>
        <x14:conditionalFormatting xmlns:xm="http://schemas.microsoft.com/office/excel/2006/main">
          <x14:cfRule type="cellIs" priority="6616" operator="equal" id="{71D00E93-3479-459E-9A9F-AE9AF813EEF4}">
            <xm:f>T!$E$20</xm:f>
            <x14:dxf>
              <fill>
                <patternFill>
                  <bgColor theme="7" tint="0.79998168889431442"/>
                </patternFill>
              </fill>
            </x14:dxf>
          </x14:cfRule>
          <x14:cfRule type="cellIs" priority="6617" operator="equal" id="{DAF25B6B-42DD-4194-9779-9C4A4581DE93}">
            <xm:f>T!$E$19</xm:f>
            <x14:dxf>
              <font>
                <color theme="0"/>
              </font>
              <fill>
                <patternFill>
                  <bgColor theme="0"/>
                </patternFill>
              </fill>
            </x14:dxf>
          </x14:cfRule>
          <xm:sqref>H26:H30</xm:sqref>
        </x14:conditionalFormatting>
        <x14:conditionalFormatting xmlns:xm="http://schemas.microsoft.com/office/excel/2006/main">
          <x14:cfRule type="cellIs" priority="904" operator="equal" id="{A67636D1-065C-4657-9FE6-37966F2CF413}">
            <xm:f>T!$C$30</xm:f>
            <x14:dxf>
              <font>
                <color theme="0"/>
              </font>
              <fill>
                <patternFill>
                  <bgColor theme="0"/>
                </patternFill>
              </fill>
            </x14:dxf>
          </x14:cfRule>
          <xm:sqref>B39</xm:sqref>
        </x14:conditionalFormatting>
        <x14:conditionalFormatting xmlns:xm="http://schemas.microsoft.com/office/excel/2006/main">
          <x14:cfRule type="cellIs" priority="905" operator="equal" id="{0BD01BCD-CDA3-4C9A-9304-7287074913B1}">
            <xm:f>T!$C$35</xm:f>
            <x14:dxf>
              <fill>
                <patternFill>
                  <bgColor rgb="FF00B050"/>
                </patternFill>
              </fill>
            </x14:dxf>
          </x14:cfRule>
          <x14:cfRule type="cellIs" priority="906" operator="equal" id="{081EA4FE-D7CB-4C55-BFF9-C3091C7F6945}">
            <xm:f>T!$C$34</xm:f>
            <x14:dxf>
              <fill>
                <patternFill>
                  <bgColor rgb="FF92D050"/>
                </patternFill>
              </fill>
            </x14:dxf>
          </x14:cfRule>
          <x14:cfRule type="cellIs" priority="907" operator="equal" id="{25BBC131-A414-431C-8EA8-47967503804E}">
            <xm:f>T!$C$33</xm:f>
            <x14:dxf>
              <fill>
                <patternFill>
                  <bgColor rgb="FFFFFF00"/>
                </patternFill>
              </fill>
            </x14:dxf>
          </x14:cfRule>
          <x14:cfRule type="cellIs" priority="908" operator="equal" id="{1DC8808C-B650-44C7-B316-6CE8D3388935}">
            <xm:f>T!$C$32</xm:f>
            <x14:dxf>
              <fill>
                <patternFill>
                  <bgColor rgb="FFFF0000"/>
                </patternFill>
              </fill>
            </x14:dxf>
          </x14:cfRule>
          <x14:cfRule type="cellIs" priority="909" operator="equal" id="{975B8B6D-242A-4713-8039-AAE97FF9F544}">
            <xm:f>T!$C$31</xm:f>
            <x14:dxf>
              <fill>
                <patternFill>
                  <bgColor theme="2" tint="-9.9948118533890809E-2"/>
                </patternFill>
              </fill>
            </x14:dxf>
          </x14:cfRule>
          <xm:sqref>B39</xm:sqref>
        </x14:conditionalFormatting>
        <x14:conditionalFormatting xmlns:xm="http://schemas.microsoft.com/office/excel/2006/main">
          <x14:cfRule type="cellIs" priority="898" operator="equal" id="{95927667-D17B-4A35-A6EA-36E07D210DA0}">
            <xm:f>T!$A$7</xm:f>
            <x14:dxf>
              <font>
                <color theme="0"/>
              </font>
              <fill>
                <patternFill>
                  <bgColor theme="0"/>
                </patternFill>
              </fill>
            </x14:dxf>
          </x14:cfRule>
          <x14:cfRule type="cellIs" priority="899" operator="equal" id="{48CA6245-823C-4C49-BFB1-2901C2BA7C8C}">
            <xm:f>T!$A$12</xm:f>
            <x14:dxf>
              <fill>
                <patternFill>
                  <bgColor rgb="FF00B050"/>
                </patternFill>
              </fill>
            </x14:dxf>
          </x14:cfRule>
          <x14:cfRule type="cellIs" priority="900" operator="equal" id="{F0D7CBFB-FCD3-4CDD-B388-E4D6E655C61B}">
            <xm:f>T!$A$11</xm:f>
            <x14:dxf>
              <fill>
                <patternFill>
                  <bgColor rgb="FF92D050"/>
                </patternFill>
              </fill>
            </x14:dxf>
          </x14:cfRule>
          <x14:cfRule type="cellIs" priority="901" operator="equal" id="{4DECCBFB-F544-4A50-84D4-8DDCFA1BCD1F}">
            <xm:f>T!$A$10</xm:f>
            <x14:dxf>
              <fill>
                <patternFill>
                  <bgColor rgb="FFFFFF00"/>
                </patternFill>
              </fill>
            </x14:dxf>
          </x14:cfRule>
          <x14:cfRule type="cellIs" priority="902" operator="equal" id="{2F5D8124-CD17-4A92-AB36-C1BC30396593}">
            <xm:f>T!$A$9</xm:f>
            <x14:dxf>
              <fill>
                <patternFill>
                  <bgColor rgb="FFFF0000"/>
                </patternFill>
              </fill>
            </x14:dxf>
          </x14:cfRule>
          <x14:cfRule type="cellIs" priority="903" operator="equal" id="{0D6291D1-ACCD-464E-992E-8405DF148BDB}">
            <xm:f>T!$A$8</xm:f>
            <x14:dxf>
              <fill>
                <patternFill>
                  <bgColor theme="2" tint="-9.9948118533890809E-2"/>
                </patternFill>
              </fill>
            </x14:dxf>
          </x14:cfRule>
          <xm:sqref>C39</xm:sqref>
        </x14:conditionalFormatting>
        <x14:conditionalFormatting xmlns:xm="http://schemas.microsoft.com/office/excel/2006/main">
          <x14:cfRule type="cellIs" priority="784" operator="equal" id="{01D2025A-7E72-46A0-BA16-BFFAAEB8534C}">
            <xm:f>T!$D$30</xm:f>
            <x14:dxf>
              <font>
                <color theme="0"/>
              </font>
              <fill>
                <patternFill>
                  <bgColor theme="0"/>
                </patternFill>
              </fill>
            </x14:dxf>
          </x14:cfRule>
          <xm:sqref>D39</xm:sqref>
        </x14:conditionalFormatting>
        <x14:conditionalFormatting xmlns:xm="http://schemas.microsoft.com/office/excel/2006/main">
          <x14:cfRule type="cellIs" priority="785" operator="equal" id="{32889FBF-02AA-4E26-9E4B-F8F3AB6E9703}">
            <xm:f>T!$D$35</xm:f>
            <x14:dxf>
              <fill>
                <patternFill>
                  <bgColor rgb="FF00B050"/>
                </patternFill>
              </fill>
            </x14:dxf>
          </x14:cfRule>
          <x14:cfRule type="cellIs" priority="786" operator="equal" id="{316692D6-AC5D-4663-8FB2-F1384E729FC7}">
            <xm:f>T!$D$34</xm:f>
            <x14:dxf>
              <fill>
                <patternFill>
                  <bgColor rgb="FF92D050"/>
                </patternFill>
              </fill>
            </x14:dxf>
          </x14:cfRule>
          <x14:cfRule type="cellIs" priority="787" operator="equal" id="{922D2052-61A7-42DE-8349-38C4CB57E561}">
            <xm:f>T!$D$33</xm:f>
            <x14:dxf>
              <fill>
                <patternFill>
                  <bgColor rgb="FFFFFF00"/>
                </patternFill>
              </fill>
            </x14:dxf>
          </x14:cfRule>
          <x14:cfRule type="cellIs" priority="788" operator="equal" id="{9F35976D-61D1-4975-9BCA-6AAB0558591B}">
            <xm:f>T!$D$32</xm:f>
            <x14:dxf>
              <fill>
                <patternFill>
                  <bgColor rgb="FFFF0000"/>
                </patternFill>
              </fill>
            </x14:dxf>
          </x14:cfRule>
          <x14:cfRule type="cellIs" priority="789" operator="equal" id="{13EAF00E-7C37-468B-9920-4CB029A860F9}">
            <xm:f>T!$C$31</xm:f>
            <x14:dxf>
              <fill>
                <patternFill>
                  <bgColor theme="2" tint="-9.9948118533890809E-2"/>
                </patternFill>
              </fill>
            </x14:dxf>
          </x14:cfRule>
          <xm:sqref>D39</xm:sqref>
        </x14:conditionalFormatting>
        <x14:conditionalFormatting xmlns:xm="http://schemas.microsoft.com/office/excel/2006/main">
          <x14:cfRule type="cellIs" priority="778" operator="equal" id="{033ECD8F-6D19-42E0-8195-363AD498F1D4}">
            <xm:f>T!$A$7</xm:f>
            <x14:dxf>
              <font>
                <color theme="0"/>
              </font>
              <fill>
                <patternFill>
                  <bgColor theme="0"/>
                </patternFill>
              </fill>
            </x14:dxf>
          </x14:cfRule>
          <x14:cfRule type="cellIs" priority="779" operator="equal" id="{167CEE12-FDBA-44BE-93ED-D534192AF9A7}">
            <xm:f>T!$A$12</xm:f>
            <x14:dxf>
              <fill>
                <patternFill>
                  <bgColor rgb="FF00B050"/>
                </patternFill>
              </fill>
            </x14:dxf>
          </x14:cfRule>
          <x14:cfRule type="cellIs" priority="780" operator="equal" id="{922DEE7B-EBE0-47D7-B017-9D7D74D44528}">
            <xm:f>T!$A$11</xm:f>
            <x14:dxf>
              <fill>
                <patternFill>
                  <bgColor rgb="FF92D050"/>
                </patternFill>
              </fill>
            </x14:dxf>
          </x14:cfRule>
          <x14:cfRule type="cellIs" priority="781" operator="equal" id="{C8839BD7-2582-4CE6-9279-8F3F5A8A8C12}">
            <xm:f>T!$A$10</xm:f>
            <x14:dxf>
              <fill>
                <patternFill>
                  <bgColor rgb="FFFFFF00"/>
                </patternFill>
              </fill>
            </x14:dxf>
          </x14:cfRule>
          <x14:cfRule type="cellIs" priority="782" operator="equal" id="{2FD9FC6E-66DF-4DB9-AC01-78A78EC87822}">
            <xm:f>T!$A$9</xm:f>
            <x14:dxf>
              <fill>
                <patternFill>
                  <bgColor rgb="FFFF0000"/>
                </patternFill>
              </fill>
            </x14:dxf>
          </x14:cfRule>
          <x14:cfRule type="cellIs" priority="783" operator="equal" id="{339AB087-07C1-4848-93B9-3F97A6B0C856}">
            <xm:f>T!$A$8</xm:f>
            <x14:dxf>
              <fill>
                <patternFill>
                  <bgColor theme="2" tint="-9.9948118533890809E-2"/>
                </patternFill>
              </fill>
            </x14:dxf>
          </x14:cfRule>
          <xm:sqref>E39</xm:sqref>
        </x14:conditionalFormatting>
        <x14:conditionalFormatting xmlns:xm="http://schemas.microsoft.com/office/excel/2006/main">
          <x14:cfRule type="cellIs" priority="772" operator="equal" id="{7CAE00D8-477F-41E0-B083-CE140FFAA0DA}">
            <xm:f>T!$A$7</xm:f>
            <x14:dxf>
              <font>
                <color theme="0"/>
              </font>
              <fill>
                <patternFill>
                  <bgColor theme="0"/>
                </patternFill>
              </fill>
            </x14:dxf>
          </x14:cfRule>
          <x14:cfRule type="cellIs" priority="773" operator="equal" id="{3508B278-F354-4489-A478-8CB2F61D1082}">
            <xm:f>T!$A$12</xm:f>
            <x14:dxf>
              <fill>
                <patternFill>
                  <bgColor rgb="FF00B050"/>
                </patternFill>
              </fill>
            </x14:dxf>
          </x14:cfRule>
          <x14:cfRule type="cellIs" priority="774" operator="equal" id="{61B32E74-93D6-4898-971E-6668C055C9C4}">
            <xm:f>T!$A$11</xm:f>
            <x14:dxf>
              <fill>
                <patternFill>
                  <bgColor rgb="FF92D050"/>
                </patternFill>
              </fill>
            </x14:dxf>
          </x14:cfRule>
          <x14:cfRule type="cellIs" priority="775" operator="equal" id="{EC1FB1EC-B8E8-4219-A039-A11EEDEF6A78}">
            <xm:f>T!$A$10</xm:f>
            <x14:dxf>
              <fill>
                <patternFill>
                  <bgColor rgb="FFFFFF00"/>
                </patternFill>
              </fill>
            </x14:dxf>
          </x14:cfRule>
          <x14:cfRule type="cellIs" priority="776" operator="equal" id="{84C11606-4652-406B-8A5D-7A3FE9EEE54A}">
            <xm:f>T!$A$9</xm:f>
            <x14:dxf>
              <fill>
                <patternFill>
                  <bgColor rgb="FFFF0000"/>
                </patternFill>
              </fill>
            </x14:dxf>
          </x14:cfRule>
          <x14:cfRule type="cellIs" priority="777" operator="equal" id="{B0CB181E-559C-427C-BA00-4428C30F1543}">
            <xm:f>T!$A$8</xm:f>
            <x14:dxf>
              <fill>
                <patternFill>
                  <bgColor theme="2" tint="-9.9948118533890809E-2"/>
                </patternFill>
              </fill>
            </x14:dxf>
          </x14:cfRule>
          <xm:sqref>G39</xm:sqref>
        </x14:conditionalFormatting>
        <x14:conditionalFormatting xmlns:xm="http://schemas.microsoft.com/office/excel/2006/main">
          <x14:cfRule type="cellIs" priority="766" operator="equal" id="{31A0B11E-4C88-4B32-8820-B656EF2E8BEE}">
            <xm:f>T!$A$7</xm:f>
            <x14:dxf>
              <font>
                <color theme="0"/>
              </font>
              <fill>
                <patternFill>
                  <bgColor theme="0"/>
                </patternFill>
              </fill>
            </x14:dxf>
          </x14:cfRule>
          <x14:cfRule type="cellIs" priority="767" operator="equal" id="{27055936-4AE3-4810-83A6-C34D343397B6}">
            <xm:f>T!$A$12</xm:f>
            <x14:dxf>
              <fill>
                <patternFill>
                  <bgColor rgb="FF00B050"/>
                </patternFill>
              </fill>
            </x14:dxf>
          </x14:cfRule>
          <x14:cfRule type="cellIs" priority="768" operator="equal" id="{FE0556CF-22FC-4769-A927-11E4C5B3C47B}">
            <xm:f>T!$A$11</xm:f>
            <x14:dxf>
              <fill>
                <patternFill>
                  <bgColor rgb="FF92D050"/>
                </patternFill>
              </fill>
            </x14:dxf>
          </x14:cfRule>
          <x14:cfRule type="cellIs" priority="769" operator="equal" id="{349452E0-D226-40F7-B226-DFCCC7865D77}">
            <xm:f>T!$A$10</xm:f>
            <x14:dxf>
              <fill>
                <patternFill>
                  <bgColor rgb="FFFFFF00"/>
                </patternFill>
              </fill>
            </x14:dxf>
          </x14:cfRule>
          <x14:cfRule type="cellIs" priority="770" operator="equal" id="{26AA0A72-D0A6-44EB-A2D3-056B115BAB7D}">
            <xm:f>T!$A$9</xm:f>
            <x14:dxf>
              <fill>
                <patternFill>
                  <bgColor rgb="FFFF0000"/>
                </patternFill>
              </fill>
            </x14:dxf>
          </x14:cfRule>
          <x14:cfRule type="cellIs" priority="771" operator="equal" id="{5DF9EF5A-E5A7-438B-B77E-01E94DF3337E}">
            <xm:f>T!$A$8</xm:f>
            <x14:dxf>
              <fill>
                <patternFill>
                  <bgColor theme="2" tint="-9.9948118533890809E-2"/>
                </patternFill>
              </fill>
            </x14:dxf>
          </x14:cfRule>
          <xm:sqref>I39</xm:sqref>
        </x14:conditionalFormatting>
        <x14:conditionalFormatting xmlns:xm="http://schemas.microsoft.com/office/excel/2006/main">
          <x14:cfRule type="cellIs" priority="760" operator="equal" id="{48623433-CFA2-4653-80BC-DF1B78E1D84F}">
            <xm:f>T!$A$7</xm:f>
            <x14:dxf>
              <font>
                <color theme="0"/>
              </font>
              <fill>
                <patternFill>
                  <bgColor theme="0"/>
                </patternFill>
              </fill>
            </x14:dxf>
          </x14:cfRule>
          <x14:cfRule type="cellIs" priority="761" operator="equal" id="{F0E47F62-E61C-4180-95B5-C4E629E59531}">
            <xm:f>T!$A$12</xm:f>
            <x14:dxf>
              <fill>
                <patternFill>
                  <bgColor rgb="FF00B050"/>
                </patternFill>
              </fill>
            </x14:dxf>
          </x14:cfRule>
          <x14:cfRule type="cellIs" priority="762" operator="equal" id="{83DB3C92-F619-48AC-9BA1-5D2A7C009D57}">
            <xm:f>T!$A$11</xm:f>
            <x14:dxf>
              <fill>
                <patternFill>
                  <bgColor rgb="FF92D050"/>
                </patternFill>
              </fill>
            </x14:dxf>
          </x14:cfRule>
          <x14:cfRule type="cellIs" priority="763" operator="equal" id="{8A2D3C99-83D2-43EB-A12D-7D30AECAFE4D}">
            <xm:f>T!$A$10</xm:f>
            <x14:dxf>
              <fill>
                <patternFill>
                  <bgColor rgb="FFFFFF00"/>
                </patternFill>
              </fill>
            </x14:dxf>
          </x14:cfRule>
          <x14:cfRule type="cellIs" priority="764" operator="equal" id="{7D9AC2B4-BE70-445D-8829-DD2D028EAB7B}">
            <xm:f>T!$A$9</xm:f>
            <x14:dxf>
              <fill>
                <patternFill>
                  <bgColor rgb="FFFF0000"/>
                </patternFill>
              </fill>
            </x14:dxf>
          </x14:cfRule>
          <x14:cfRule type="cellIs" priority="765" operator="equal" id="{81D21C24-C661-470D-B748-C12384B1F872}">
            <xm:f>T!$A$8</xm:f>
            <x14:dxf>
              <fill>
                <patternFill>
                  <bgColor theme="2" tint="-9.9948118533890809E-2"/>
                </patternFill>
              </fill>
            </x14:dxf>
          </x14:cfRule>
          <xm:sqref>M39</xm:sqref>
        </x14:conditionalFormatting>
        <x14:conditionalFormatting xmlns:xm="http://schemas.microsoft.com/office/excel/2006/main">
          <x14:cfRule type="cellIs" priority="754" operator="equal" id="{27FFB45A-81A8-4D31-B66A-9AFA8ACC804E}">
            <xm:f>T!$D$30</xm:f>
            <x14:dxf>
              <font>
                <color theme="0"/>
              </font>
              <fill>
                <patternFill>
                  <bgColor theme="0"/>
                </patternFill>
              </fill>
            </x14:dxf>
          </x14:cfRule>
          <xm:sqref>F39</xm:sqref>
        </x14:conditionalFormatting>
        <x14:conditionalFormatting xmlns:xm="http://schemas.microsoft.com/office/excel/2006/main">
          <x14:cfRule type="cellIs" priority="755" operator="equal" id="{CF1D6E42-C849-437A-89ED-515EFACA30E6}">
            <xm:f>T!$E$35</xm:f>
            <x14:dxf>
              <fill>
                <patternFill>
                  <bgColor rgb="FF00B050"/>
                </patternFill>
              </fill>
            </x14:dxf>
          </x14:cfRule>
          <x14:cfRule type="cellIs" priority="756" operator="equal" id="{5BD6B01E-E944-4212-B96E-C6927E682FD6}">
            <xm:f>T!$E$34</xm:f>
            <x14:dxf>
              <fill>
                <patternFill>
                  <bgColor rgb="FF92D050"/>
                </patternFill>
              </fill>
            </x14:dxf>
          </x14:cfRule>
          <x14:cfRule type="cellIs" priority="757" operator="equal" id="{87F08191-19B1-4BBD-8F9F-3E4090360AC2}">
            <xm:f>T!$E$33</xm:f>
            <x14:dxf>
              <fill>
                <patternFill>
                  <bgColor rgb="FFFFFF00"/>
                </patternFill>
              </fill>
            </x14:dxf>
          </x14:cfRule>
          <x14:cfRule type="cellIs" priority="758" operator="equal" id="{8ED1B510-1282-412D-8293-ABA3D10BA693}">
            <xm:f>T!$E$32</xm:f>
            <x14:dxf>
              <fill>
                <patternFill>
                  <bgColor rgb="FFFF0000"/>
                </patternFill>
              </fill>
            </x14:dxf>
          </x14:cfRule>
          <x14:cfRule type="cellIs" priority="759" operator="equal" id="{B18FD7D1-B141-4D21-8B04-BD0E03ABCE90}">
            <xm:f>T!$E$31</xm:f>
            <x14:dxf>
              <fill>
                <patternFill>
                  <bgColor theme="2" tint="-9.9948118533890809E-2"/>
                </patternFill>
              </fill>
            </x14:dxf>
          </x14:cfRule>
          <xm:sqref>F39</xm:sqref>
        </x14:conditionalFormatting>
        <x14:conditionalFormatting xmlns:xm="http://schemas.microsoft.com/office/excel/2006/main">
          <x14:cfRule type="cellIs" priority="748" operator="equal" id="{C563069D-86C7-4FE9-A925-1BEFB1B2ACA6}">
            <xm:f>T!$D$30</xm:f>
            <x14:dxf>
              <font>
                <color theme="0"/>
              </font>
              <fill>
                <patternFill>
                  <bgColor theme="0"/>
                </patternFill>
              </fill>
            </x14:dxf>
          </x14:cfRule>
          <xm:sqref>H39</xm:sqref>
        </x14:conditionalFormatting>
        <x14:conditionalFormatting xmlns:xm="http://schemas.microsoft.com/office/excel/2006/main">
          <x14:cfRule type="cellIs" priority="749" operator="equal" id="{44CBD47D-E1F7-46D2-91CD-4F29B67B3825}">
            <xm:f>T!$F$35</xm:f>
            <x14:dxf>
              <fill>
                <patternFill>
                  <bgColor rgb="FF00B050"/>
                </patternFill>
              </fill>
            </x14:dxf>
          </x14:cfRule>
          <x14:cfRule type="cellIs" priority="750" operator="equal" id="{CC72ECFF-57C5-474C-A3A4-896893F4B8B2}">
            <xm:f>T!$F$34</xm:f>
            <x14:dxf>
              <fill>
                <patternFill>
                  <bgColor rgb="FF92D050"/>
                </patternFill>
              </fill>
            </x14:dxf>
          </x14:cfRule>
          <x14:cfRule type="cellIs" priority="751" operator="equal" id="{89773303-F42A-4786-AA50-2F744DC5BBB7}">
            <xm:f>T!$F$33</xm:f>
            <x14:dxf>
              <fill>
                <patternFill>
                  <bgColor rgb="FFFFFF00"/>
                </patternFill>
              </fill>
            </x14:dxf>
          </x14:cfRule>
          <x14:cfRule type="cellIs" priority="752" operator="equal" id="{6E8860B6-1ABD-4B88-9CDC-FCDC24B4B6F9}">
            <xm:f>T!$F$32</xm:f>
            <x14:dxf>
              <fill>
                <patternFill>
                  <bgColor rgb="FFFF0000"/>
                </patternFill>
              </fill>
            </x14:dxf>
          </x14:cfRule>
          <x14:cfRule type="cellIs" priority="753" operator="equal" id="{A8BB67D9-DA88-45E4-BFBC-8BAE483FD4B5}">
            <xm:f>T!$F$31</xm:f>
            <x14:dxf>
              <fill>
                <patternFill>
                  <bgColor theme="2" tint="-9.9948118533890809E-2"/>
                </patternFill>
              </fill>
            </x14:dxf>
          </x14:cfRule>
          <xm:sqref>H39</xm:sqref>
        </x14:conditionalFormatting>
        <x14:conditionalFormatting xmlns:xm="http://schemas.microsoft.com/office/excel/2006/main">
          <x14:cfRule type="cellIs" priority="742" operator="equal" id="{5265F36A-2EB6-43B5-880A-77820057BBD3}">
            <xm:f>T!$D$30</xm:f>
            <x14:dxf>
              <font>
                <color theme="0"/>
              </font>
              <fill>
                <patternFill>
                  <bgColor theme="0"/>
                </patternFill>
              </fill>
            </x14:dxf>
          </x14:cfRule>
          <xm:sqref>J39</xm:sqref>
        </x14:conditionalFormatting>
        <x14:conditionalFormatting xmlns:xm="http://schemas.microsoft.com/office/excel/2006/main">
          <x14:cfRule type="cellIs" priority="743" operator="equal" id="{19EB7C05-8783-4403-A1D8-32D8124E02FC}">
            <xm:f>T!$F$35</xm:f>
            <x14:dxf>
              <fill>
                <patternFill>
                  <bgColor rgb="FF00B050"/>
                </patternFill>
              </fill>
            </x14:dxf>
          </x14:cfRule>
          <x14:cfRule type="cellIs" priority="744" operator="equal" id="{949F5F7D-5BD0-4778-8987-A965D61F611E}">
            <xm:f>T!$F$34</xm:f>
            <x14:dxf>
              <fill>
                <patternFill>
                  <bgColor rgb="FF92D050"/>
                </patternFill>
              </fill>
            </x14:dxf>
          </x14:cfRule>
          <x14:cfRule type="cellIs" priority="745" operator="equal" id="{1DBCF313-FFC5-4462-97D9-BA61C2DE4E24}">
            <xm:f>T!$F$33</xm:f>
            <x14:dxf>
              <fill>
                <patternFill>
                  <bgColor rgb="FFFFFF00"/>
                </patternFill>
              </fill>
            </x14:dxf>
          </x14:cfRule>
          <x14:cfRule type="cellIs" priority="746" operator="equal" id="{9D9F62C3-C701-4B62-A221-B06195E1E1EF}">
            <xm:f>T!$F$32</xm:f>
            <x14:dxf>
              <fill>
                <patternFill>
                  <bgColor rgb="FFFF0000"/>
                </patternFill>
              </fill>
            </x14:dxf>
          </x14:cfRule>
          <x14:cfRule type="cellIs" priority="747" operator="equal" id="{764048FD-465B-4B5A-A1AE-3BC4AFFD40E3}">
            <xm:f>T!$F$31</xm:f>
            <x14:dxf>
              <fill>
                <patternFill>
                  <bgColor theme="2" tint="-9.9948118533890809E-2"/>
                </patternFill>
              </fill>
            </x14:dxf>
          </x14:cfRule>
          <xm:sqref>J39</xm:sqref>
        </x14:conditionalFormatting>
        <x14:conditionalFormatting xmlns:xm="http://schemas.microsoft.com/office/excel/2006/main">
          <x14:cfRule type="cellIs" priority="736" operator="equal" id="{DC37F452-5CBB-4879-9508-1227D15567A2}">
            <xm:f>T!$A$7</xm:f>
            <x14:dxf>
              <font>
                <color theme="0"/>
              </font>
              <fill>
                <patternFill>
                  <bgColor theme="0"/>
                </patternFill>
              </fill>
            </x14:dxf>
          </x14:cfRule>
          <x14:cfRule type="cellIs" priority="737" operator="equal" id="{6A2EA841-1530-4D1E-9044-05F7335C7943}">
            <xm:f>T!$A$12</xm:f>
            <x14:dxf>
              <fill>
                <patternFill>
                  <bgColor rgb="FF00B050"/>
                </patternFill>
              </fill>
            </x14:dxf>
          </x14:cfRule>
          <x14:cfRule type="cellIs" priority="738" operator="equal" id="{907A9F48-BDF3-4597-805E-498D690519B5}">
            <xm:f>T!$A$11</xm:f>
            <x14:dxf>
              <fill>
                <patternFill>
                  <bgColor rgb="FF92D050"/>
                </patternFill>
              </fill>
            </x14:dxf>
          </x14:cfRule>
          <x14:cfRule type="cellIs" priority="739" operator="equal" id="{74F17ECE-61E1-4C1A-8456-F29CD0267DAC}">
            <xm:f>T!$A$10</xm:f>
            <x14:dxf>
              <fill>
                <patternFill>
                  <bgColor rgb="FFFFFF00"/>
                </patternFill>
              </fill>
            </x14:dxf>
          </x14:cfRule>
          <x14:cfRule type="cellIs" priority="740" operator="equal" id="{FB7B720D-A8C3-42F0-BE8D-FB7F9EC0DF47}">
            <xm:f>T!$A$9</xm:f>
            <x14:dxf>
              <fill>
                <patternFill>
                  <bgColor rgb="FFFF0000"/>
                </patternFill>
              </fill>
            </x14:dxf>
          </x14:cfRule>
          <x14:cfRule type="cellIs" priority="741" operator="equal" id="{76603431-73D5-443A-BBC9-3B680653D3C4}">
            <xm:f>T!$A$8</xm:f>
            <x14:dxf>
              <fill>
                <patternFill>
                  <bgColor theme="2" tint="-9.9948118533890809E-2"/>
                </patternFill>
              </fill>
            </x14:dxf>
          </x14:cfRule>
          <xm:sqref>K39</xm:sqref>
        </x14:conditionalFormatting>
        <x14:conditionalFormatting xmlns:xm="http://schemas.microsoft.com/office/excel/2006/main">
          <x14:cfRule type="cellIs" priority="730" operator="equal" id="{02D54EAD-49E9-4137-B161-B0821A3FBA6B}">
            <xm:f>T!$D$30</xm:f>
            <x14:dxf>
              <font>
                <color theme="0"/>
              </font>
              <fill>
                <patternFill>
                  <bgColor theme="0"/>
                </patternFill>
              </fill>
            </x14:dxf>
          </x14:cfRule>
          <xm:sqref>L39</xm:sqref>
        </x14:conditionalFormatting>
        <x14:conditionalFormatting xmlns:xm="http://schemas.microsoft.com/office/excel/2006/main">
          <x14:cfRule type="cellIs" priority="731" operator="equal" id="{23E0EC5D-66E7-4218-8AEC-CC41F1AB6A9F}">
            <xm:f>T!$H$35</xm:f>
            <x14:dxf>
              <fill>
                <patternFill>
                  <bgColor rgb="FF00B050"/>
                </patternFill>
              </fill>
            </x14:dxf>
          </x14:cfRule>
          <x14:cfRule type="cellIs" priority="732" operator="equal" id="{A5C33082-E92C-4516-8FF0-36011AC0FE81}">
            <xm:f>T!$H$34</xm:f>
            <x14:dxf>
              <fill>
                <patternFill>
                  <bgColor rgb="FF92D050"/>
                </patternFill>
              </fill>
            </x14:dxf>
          </x14:cfRule>
          <x14:cfRule type="cellIs" priority="733" operator="equal" id="{2452F684-B51A-4CC4-9801-39110AABD8D6}">
            <xm:f>T!$H$33</xm:f>
            <x14:dxf>
              <fill>
                <patternFill>
                  <bgColor rgb="FFFFFF00"/>
                </patternFill>
              </fill>
            </x14:dxf>
          </x14:cfRule>
          <x14:cfRule type="cellIs" priority="734" operator="equal" id="{DC93B76C-38FE-41C9-82FA-580DBCF60A46}">
            <xm:f>T!$H$32</xm:f>
            <x14:dxf>
              <fill>
                <patternFill>
                  <bgColor rgb="FFFF0000"/>
                </patternFill>
              </fill>
            </x14:dxf>
          </x14:cfRule>
          <x14:cfRule type="cellIs" priority="735" operator="equal" id="{DB897E45-5697-4A56-9611-E97F5A950F50}">
            <xm:f>T!$H$31</xm:f>
            <x14:dxf>
              <fill>
                <patternFill>
                  <bgColor theme="2" tint="-9.9948118533890809E-2"/>
                </patternFill>
              </fill>
            </x14:dxf>
          </x14:cfRule>
          <xm:sqref>L39</xm:sqref>
        </x14:conditionalFormatting>
        <x14:conditionalFormatting xmlns:xm="http://schemas.microsoft.com/office/excel/2006/main">
          <x14:cfRule type="cellIs" priority="379" operator="equal" id="{8D3B3936-AC41-4C3A-B44C-0B632BC20653}">
            <xm:f>T!$C$30</xm:f>
            <x14:dxf>
              <font>
                <color theme="0"/>
              </font>
              <fill>
                <patternFill>
                  <bgColor theme="0"/>
                </patternFill>
              </fill>
            </x14:dxf>
          </x14:cfRule>
          <xm:sqref>B53</xm:sqref>
        </x14:conditionalFormatting>
        <x14:conditionalFormatting xmlns:xm="http://schemas.microsoft.com/office/excel/2006/main">
          <x14:cfRule type="cellIs" priority="380" operator="equal" id="{2E1C518E-084E-4D33-AC7E-51EC47E1F4C3}">
            <xm:f>T!$C$46</xm:f>
            <x14:dxf>
              <fill>
                <patternFill>
                  <bgColor rgb="FF00B050"/>
                </patternFill>
              </fill>
            </x14:dxf>
          </x14:cfRule>
          <x14:cfRule type="cellIs" priority="381" operator="equal" id="{E1467B88-61A8-4CAD-AD8E-0DAC77E4B0DF}">
            <xm:f>T!$C$45</xm:f>
            <x14:dxf>
              <fill>
                <patternFill>
                  <bgColor rgb="FF92D050"/>
                </patternFill>
              </fill>
            </x14:dxf>
          </x14:cfRule>
          <x14:cfRule type="cellIs" priority="382" operator="equal" id="{8F9FEF5A-2975-4A1F-BC29-04BCF14A64A2}">
            <xm:f>T!$C$44</xm:f>
            <x14:dxf>
              <fill>
                <patternFill>
                  <bgColor rgb="FFFFFF00"/>
                </patternFill>
              </fill>
            </x14:dxf>
          </x14:cfRule>
          <x14:cfRule type="cellIs" priority="383" operator="equal" id="{7C4C2A2A-E040-4249-9F02-34842B768EC2}">
            <xm:f>T!$C$43</xm:f>
            <x14:dxf>
              <fill>
                <patternFill>
                  <bgColor rgb="FFFF0000"/>
                </patternFill>
              </fill>
            </x14:dxf>
          </x14:cfRule>
          <x14:cfRule type="cellIs" priority="384" operator="equal" id="{456A3708-DC85-4914-8DE6-505F48345C48}">
            <xm:f>T!$C$42</xm:f>
            <x14:dxf>
              <fill>
                <patternFill>
                  <bgColor theme="2" tint="-9.9948118533890809E-2"/>
                </patternFill>
              </fill>
            </x14:dxf>
          </x14:cfRule>
          <xm:sqref>B53</xm:sqref>
        </x14:conditionalFormatting>
        <x14:conditionalFormatting xmlns:xm="http://schemas.microsoft.com/office/excel/2006/main">
          <x14:cfRule type="cellIs" priority="373" operator="equal" id="{5DB0487C-CB77-4858-B3AF-49914427B251}">
            <xm:f>T!$A$7</xm:f>
            <x14:dxf>
              <font>
                <color theme="0"/>
              </font>
              <fill>
                <patternFill>
                  <bgColor theme="0"/>
                </patternFill>
              </fill>
            </x14:dxf>
          </x14:cfRule>
          <x14:cfRule type="cellIs" priority="374" operator="equal" id="{45629B18-2578-44DB-B3F7-A1B0A1A51B21}">
            <xm:f>T!$A$12</xm:f>
            <x14:dxf>
              <fill>
                <patternFill>
                  <bgColor rgb="FF00B050"/>
                </patternFill>
              </fill>
            </x14:dxf>
          </x14:cfRule>
          <x14:cfRule type="cellIs" priority="375" operator="equal" id="{BE49FFFF-8A4E-4796-9989-F28611578770}">
            <xm:f>T!$A$11</xm:f>
            <x14:dxf>
              <fill>
                <patternFill>
                  <bgColor rgb="FF92D050"/>
                </patternFill>
              </fill>
            </x14:dxf>
          </x14:cfRule>
          <x14:cfRule type="cellIs" priority="376" operator="equal" id="{699BD247-0863-4FF7-9A20-69510E2E8B0F}">
            <xm:f>T!$A$10</xm:f>
            <x14:dxf>
              <fill>
                <patternFill>
                  <bgColor rgb="FFFFFF00"/>
                </patternFill>
              </fill>
            </x14:dxf>
          </x14:cfRule>
          <x14:cfRule type="cellIs" priority="377" operator="equal" id="{AE563710-F95B-46F9-8C6B-F0E63C3A6C9E}">
            <xm:f>T!$A$9</xm:f>
            <x14:dxf>
              <fill>
                <patternFill>
                  <bgColor rgb="FFFF0000"/>
                </patternFill>
              </fill>
            </x14:dxf>
          </x14:cfRule>
          <x14:cfRule type="cellIs" priority="378" operator="equal" id="{43C33F41-6DB5-4E41-A7FC-B6125D5D3BFE}">
            <xm:f>T!$A$8</xm:f>
            <x14:dxf>
              <fill>
                <patternFill>
                  <bgColor theme="2" tint="-9.9948118533890809E-2"/>
                </patternFill>
              </fill>
            </x14:dxf>
          </x14:cfRule>
          <xm:sqref>C53</xm:sqref>
        </x14:conditionalFormatting>
        <x14:conditionalFormatting xmlns:xm="http://schemas.microsoft.com/office/excel/2006/main">
          <x14:cfRule type="cellIs" priority="367" operator="equal" id="{01A4FA74-7880-43F6-9764-E760046365CA}">
            <xm:f>T!$D$41</xm:f>
            <x14:dxf>
              <font>
                <color theme="0"/>
              </font>
              <fill>
                <patternFill>
                  <bgColor theme="0"/>
                </patternFill>
              </fill>
            </x14:dxf>
          </x14:cfRule>
          <xm:sqref>D53</xm:sqref>
        </x14:conditionalFormatting>
        <x14:conditionalFormatting xmlns:xm="http://schemas.microsoft.com/office/excel/2006/main">
          <x14:cfRule type="cellIs" priority="368" operator="equal" id="{0CFFA7C8-F01F-4373-BF2C-E97A23A039E8}">
            <xm:f>T!$D$46</xm:f>
            <x14:dxf>
              <fill>
                <patternFill>
                  <bgColor rgb="FF00B050"/>
                </patternFill>
              </fill>
            </x14:dxf>
          </x14:cfRule>
          <x14:cfRule type="cellIs" priority="369" operator="equal" id="{A8939642-F153-4610-BA96-8C2A9A727EE4}">
            <xm:f>T!$D$45</xm:f>
            <x14:dxf>
              <fill>
                <patternFill>
                  <bgColor rgb="FF92D050"/>
                </patternFill>
              </fill>
            </x14:dxf>
          </x14:cfRule>
          <x14:cfRule type="cellIs" priority="370" operator="equal" id="{91FB1C1D-D9ED-482B-B690-E0DAA558BC1F}">
            <xm:f>T!$D$44</xm:f>
            <x14:dxf>
              <fill>
                <patternFill>
                  <bgColor rgb="FFFFFF00"/>
                </patternFill>
              </fill>
            </x14:dxf>
          </x14:cfRule>
          <x14:cfRule type="cellIs" priority="371" operator="equal" id="{8E698A9C-1434-4D45-9D0B-663B4F206491}">
            <xm:f>T!$D$43</xm:f>
            <x14:dxf>
              <fill>
                <patternFill>
                  <bgColor rgb="FFFF0000"/>
                </patternFill>
              </fill>
            </x14:dxf>
          </x14:cfRule>
          <x14:cfRule type="cellIs" priority="372" operator="equal" id="{A2ED8EAA-E06F-4177-821C-85F8D4D34F65}">
            <xm:f>T!$D$42</xm:f>
            <x14:dxf>
              <fill>
                <patternFill>
                  <bgColor theme="2" tint="-9.9948118533890809E-2"/>
                </patternFill>
              </fill>
            </x14:dxf>
          </x14:cfRule>
          <xm:sqref>D53</xm:sqref>
        </x14:conditionalFormatting>
        <x14:conditionalFormatting xmlns:xm="http://schemas.microsoft.com/office/excel/2006/main">
          <x14:cfRule type="cellIs" priority="361" operator="equal" id="{74C5A1BA-107E-4D08-AA8E-AFE49104E781}">
            <xm:f>T!$A$7</xm:f>
            <x14:dxf>
              <font>
                <color theme="0"/>
              </font>
              <fill>
                <patternFill>
                  <bgColor theme="0"/>
                </patternFill>
              </fill>
            </x14:dxf>
          </x14:cfRule>
          <x14:cfRule type="cellIs" priority="362" operator="equal" id="{5158BEE2-1AA9-482E-A90B-9A6A477AFCCA}">
            <xm:f>T!$A$12</xm:f>
            <x14:dxf>
              <fill>
                <patternFill>
                  <bgColor rgb="FF00B050"/>
                </patternFill>
              </fill>
            </x14:dxf>
          </x14:cfRule>
          <x14:cfRule type="cellIs" priority="363" operator="equal" id="{97B52441-A70E-472F-B505-7531C008AC87}">
            <xm:f>T!$A$11</xm:f>
            <x14:dxf>
              <fill>
                <patternFill>
                  <bgColor rgb="FF92D050"/>
                </patternFill>
              </fill>
            </x14:dxf>
          </x14:cfRule>
          <x14:cfRule type="cellIs" priority="364" operator="equal" id="{0887E3D8-D9FA-4B73-A0B9-DAE27133BEF1}">
            <xm:f>T!$A$10</xm:f>
            <x14:dxf>
              <fill>
                <patternFill>
                  <bgColor rgb="FFFFFF00"/>
                </patternFill>
              </fill>
            </x14:dxf>
          </x14:cfRule>
          <x14:cfRule type="cellIs" priority="365" operator="equal" id="{FEB69C28-7B67-4B39-946B-7C26593BEDEF}">
            <xm:f>T!$A$9</xm:f>
            <x14:dxf>
              <fill>
                <patternFill>
                  <bgColor rgb="FFFF0000"/>
                </patternFill>
              </fill>
            </x14:dxf>
          </x14:cfRule>
          <x14:cfRule type="cellIs" priority="366" operator="equal" id="{6D2C9AA5-9ECA-4ADB-A862-102CEC305EA1}">
            <xm:f>T!$A$8</xm:f>
            <x14:dxf>
              <fill>
                <patternFill>
                  <bgColor theme="2" tint="-9.9948118533890809E-2"/>
                </patternFill>
              </fill>
            </x14:dxf>
          </x14:cfRule>
          <xm:sqref>E53</xm:sqref>
        </x14:conditionalFormatting>
        <x14:conditionalFormatting xmlns:xm="http://schemas.microsoft.com/office/excel/2006/main">
          <x14:cfRule type="cellIs" priority="355" operator="equal" id="{6593F512-EE37-4445-86B2-4B2617E3EEEB}">
            <xm:f>T!$C$30</xm:f>
            <x14:dxf>
              <font>
                <color theme="0"/>
              </font>
              <fill>
                <patternFill>
                  <bgColor theme="0"/>
                </patternFill>
              </fill>
            </x14:dxf>
          </x14:cfRule>
          <xm:sqref>F53</xm:sqref>
        </x14:conditionalFormatting>
        <x14:conditionalFormatting xmlns:xm="http://schemas.microsoft.com/office/excel/2006/main">
          <x14:cfRule type="cellIs" priority="356" operator="equal" id="{972B02A7-62BE-44E8-BF4B-392CC31E27B7}">
            <xm:f>T!$E$46</xm:f>
            <x14:dxf>
              <fill>
                <patternFill>
                  <bgColor rgb="FF00B050"/>
                </patternFill>
              </fill>
            </x14:dxf>
          </x14:cfRule>
          <x14:cfRule type="cellIs" priority="357" operator="equal" id="{707D5B57-D294-4811-B756-5EEC9C4D6B39}">
            <xm:f>T!$E$45</xm:f>
            <x14:dxf>
              <fill>
                <patternFill>
                  <bgColor rgb="FF92D050"/>
                </patternFill>
              </fill>
            </x14:dxf>
          </x14:cfRule>
          <x14:cfRule type="cellIs" priority="358" operator="equal" id="{16C41031-B8AB-4419-B8F6-CC8B4CB0340F}">
            <xm:f>T!$E$44</xm:f>
            <x14:dxf>
              <fill>
                <patternFill>
                  <bgColor rgb="FFFFFF00"/>
                </patternFill>
              </fill>
            </x14:dxf>
          </x14:cfRule>
          <x14:cfRule type="cellIs" priority="359" operator="equal" id="{C450C781-D9BC-4199-AA00-15F4FAB9542C}">
            <xm:f>T!$E$43</xm:f>
            <x14:dxf>
              <fill>
                <patternFill>
                  <bgColor rgb="FFFF0000"/>
                </patternFill>
              </fill>
            </x14:dxf>
          </x14:cfRule>
          <x14:cfRule type="cellIs" priority="360" operator="equal" id="{CC4F5D36-AB5F-449F-AA7B-ADFD63E22647}">
            <xm:f>T!$E$42</xm:f>
            <x14:dxf>
              <fill>
                <patternFill>
                  <bgColor theme="2" tint="-9.9948118533890809E-2"/>
                </patternFill>
              </fill>
            </x14:dxf>
          </x14:cfRule>
          <xm:sqref>F53</xm:sqref>
        </x14:conditionalFormatting>
        <x14:conditionalFormatting xmlns:xm="http://schemas.microsoft.com/office/excel/2006/main">
          <x14:cfRule type="cellIs" priority="349" operator="equal" id="{A8D6EE20-F2A9-4C1B-8A0F-8D3F20D43579}">
            <xm:f>T!$A$7</xm:f>
            <x14:dxf>
              <font>
                <color theme="0"/>
              </font>
              <fill>
                <patternFill>
                  <bgColor theme="0"/>
                </patternFill>
              </fill>
            </x14:dxf>
          </x14:cfRule>
          <x14:cfRule type="cellIs" priority="350" operator="equal" id="{A9A70572-CBA9-4AE7-9A32-1E8666241277}">
            <xm:f>T!$A$12</xm:f>
            <x14:dxf>
              <fill>
                <patternFill>
                  <bgColor rgb="FF00B050"/>
                </patternFill>
              </fill>
            </x14:dxf>
          </x14:cfRule>
          <x14:cfRule type="cellIs" priority="351" operator="equal" id="{A318D199-7C30-45DD-8C22-4F95F62D3E2F}">
            <xm:f>T!$A$11</xm:f>
            <x14:dxf>
              <fill>
                <patternFill>
                  <bgColor rgb="FF92D050"/>
                </patternFill>
              </fill>
            </x14:dxf>
          </x14:cfRule>
          <x14:cfRule type="cellIs" priority="352" operator="equal" id="{941E9332-2B79-4B47-AE2C-B7CD1E5D60DE}">
            <xm:f>T!$A$10</xm:f>
            <x14:dxf>
              <fill>
                <patternFill>
                  <bgColor rgb="FFFFFF00"/>
                </patternFill>
              </fill>
            </x14:dxf>
          </x14:cfRule>
          <x14:cfRule type="cellIs" priority="353" operator="equal" id="{796F3E1E-E8C9-4AE8-A57E-AABF28135BBD}">
            <xm:f>T!$A$9</xm:f>
            <x14:dxf>
              <fill>
                <patternFill>
                  <bgColor rgb="FFFF0000"/>
                </patternFill>
              </fill>
            </x14:dxf>
          </x14:cfRule>
          <x14:cfRule type="cellIs" priority="354" operator="equal" id="{5607424C-570B-47CF-A17C-9EB674E982A4}">
            <xm:f>T!$A$8</xm:f>
            <x14:dxf>
              <fill>
                <patternFill>
                  <bgColor theme="2" tint="-9.9948118533890809E-2"/>
                </patternFill>
              </fill>
            </x14:dxf>
          </x14:cfRule>
          <xm:sqref>G53</xm:sqref>
        </x14:conditionalFormatting>
        <x14:conditionalFormatting xmlns:xm="http://schemas.microsoft.com/office/excel/2006/main">
          <x14:cfRule type="cellIs" priority="343" operator="equal" id="{AFA1BB2A-33E0-445C-8BBD-E2D4E19A6014}">
            <xm:f>T!$C$30</xm:f>
            <x14:dxf>
              <font>
                <color theme="0"/>
              </font>
              <fill>
                <patternFill>
                  <bgColor theme="0"/>
                </patternFill>
              </fill>
            </x14:dxf>
          </x14:cfRule>
          <xm:sqref>H53</xm:sqref>
        </x14:conditionalFormatting>
        <x14:conditionalFormatting xmlns:xm="http://schemas.microsoft.com/office/excel/2006/main">
          <x14:cfRule type="cellIs" priority="344" operator="equal" id="{3616730D-565C-468D-A80C-96E84925512E}">
            <xm:f>T!$F$46</xm:f>
            <x14:dxf>
              <fill>
                <patternFill>
                  <bgColor rgb="FF00B050"/>
                </patternFill>
              </fill>
            </x14:dxf>
          </x14:cfRule>
          <x14:cfRule type="cellIs" priority="345" operator="equal" id="{9553544A-372D-421E-AAB9-16863470D727}">
            <xm:f>T!$F$45</xm:f>
            <x14:dxf>
              <fill>
                <patternFill>
                  <bgColor rgb="FF92D050"/>
                </patternFill>
              </fill>
            </x14:dxf>
          </x14:cfRule>
          <x14:cfRule type="cellIs" priority="346" operator="equal" id="{F05EEEFC-1013-4263-842A-5CDB088A6DE7}">
            <xm:f>T!$F$44</xm:f>
            <x14:dxf>
              <fill>
                <patternFill>
                  <bgColor rgb="FFFFFF00"/>
                </patternFill>
              </fill>
            </x14:dxf>
          </x14:cfRule>
          <x14:cfRule type="cellIs" priority="347" operator="equal" id="{72251B09-FABD-494A-9128-57B6B079DA1B}">
            <xm:f>T!$F$43</xm:f>
            <x14:dxf>
              <fill>
                <patternFill>
                  <bgColor rgb="FFFF0000"/>
                </patternFill>
              </fill>
            </x14:dxf>
          </x14:cfRule>
          <x14:cfRule type="cellIs" priority="348" operator="equal" id="{57C86ADF-CC73-445F-9027-A583FE0E9BE0}">
            <xm:f>T!$F$42</xm:f>
            <x14:dxf>
              <fill>
                <patternFill>
                  <bgColor theme="2" tint="-9.9948118533890809E-2"/>
                </patternFill>
              </fill>
            </x14:dxf>
          </x14:cfRule>
          <xm:sqref>H53</xm:sqref>
        </x14:conditionalFormatting>
        <x14:conditionalFormatting xmlns:xm="http://schemas.microsoft.com/office/excel/2006/main">
          <x14:cfRule type="cellIs" priority="337" operator="equal" id="{D1C17432-1B96-43A5-AB55-C4DE60841475}">
            <xm:f>T!$A$7</xm:f>
            <x14:dxf>
              <font>
                <color theme="0"/>
              </font>
              <fill>
                <patternFill>
                  <bgColor theme="0"/>
                </patternFill>
              </fill>
            </x14:dxf>
          </x14:cfRule>
          <x14:cfRule type="cellIs" priority="338" operator="equal" id="{9A3AF98F-9A10-4E19-87DB-56D5AC223593}">
            <xm:f>T!$A$12</xm:f>
            <x14:dxf>
              <fill>
                <patternFill>
                  <bgColor rgb="FF00B050"/>
                </patternFill>
              </fill>
            </x14:dxf>
          </x14:cfRule>
          <x14:cfRule type="cellIs" priority="339" operator="equal" id="{6BE2C338-C24F-4BBC-BA15-7B8EAF291609}">
            <xm:f>T!$A$11</xm:f>
            <x14:dxf>
              <fill>
                <patternFill>
                  <bgColor rgb="FF92D050"/>
                </patternFill>
              </fill>
            </x14:dxf>
          </x14:cfRule>
          <x14:cfRule type="cellIs" priority="340" operator="equal" id="{D71DD75D-C92D-4331-8563-A25B94183813}">
            <xm:f>T!$A$10</xm:f>
            <x14:dxf>
              <fill>
                <patternFill>
                  <bgColor rgb="FFFFFF00"/>
                </patternFill>
              </fill>
            </x14:dxf>
          </x14:cfRule>
          <x14:cfRule type="cellIs" priority="341" operator="equal" id="{6F273490-EE27-4191-8B6B-6313DC8E8540}">
            <xm:f>T!$A$9</xm:f>
            <x14:dxf>
              <fill>
                <patternFill>
                  <bgColor rgb="FFFF0000"/>
                </patternFill>
              </fill>
            </x14:dxf>
          </x14:cfRule>
          <x14:cfRule type="cellIs" priority="342" operator="equal" id="{6D2B9FF8-E489-4570-BAFF-62AB381AF710}">
            <xm:f>T!$A$8</xm:f>
            <x14:dxf>
              <fill>
                <patternFill>
                  <bgColor theme="2" tint="-9.9948118533890809E-2"/>
                </patternFill>
              </fill>
            </x14:dxf>
          </x14:cfRule>
          <xm:sqref>I53</xm:sqref>
        </x14:conditionalFormatting>
        <x14:conditionalFormatting xmlns:xm="http://schemas.microsoft.com/office/excel/2006/main">
          <x14:cfRule type="cellIs" priority="331" operator="equal" id="{1754D331-4279-4CB1-BE0C-DF515D1DA690}">
            <xm:f>T!$C$30</xm:f>
            <x14:dxf>
              <font>
                <color theme="0"/>
              </font>
              <fill>
                <patternFill>
                  <bgColor theme="0"/>
                </patternFill>
              </fill>
            </x14:dxf>
          </x14:cfRule>
          <xm:sqref>J53</xm:sqref>
        </x14:conditionalFormatting>
        <x14:conditionalFormatting xmlns:xm="http://schemas.microsoft.com/office/excel/2006/main">
          <x14:cfRule type="cellIs" priority="332" operator="equal" id="{F1C5D8E2-5D72-4137-B703-7FEBFB653D18}">
            <xm:f>T!$G$46</xm:f>
            <x14:dxf>
              <fill>
                <patternFill>
                  <bgColor rgb="FF00B050"/>
                </patternFill>
              </fill>
            </x14:dxf>
          </x14:cfRule>
          <x14:cfRule type="cellIs" priority="333" operator="equal" id="{4392B1A8-BC71-4D00-94BC-CBE5B2EFA147}">
            <xm:f>T!$G$45</xm:f>
            <x14:dxf>
              <fill>
                <patternFill>
                  <bgColor rgb="FF92D050"/>
                </patternFill>
              </fill>
            </x14:dxf>
          </x14:cfRule>
          <x14:cfRule type="cellIs" priority="334" operator="equal" id="{428CA9D6-F48A-4C33-A06E-B49073F3C9CC}">
            <xm:f>T!$G$44</xm:f>
            <x14:dxf>
              <fill>
                <patternFill>
                  <bgColor rgb="FFFFFF00"/>
                </patternFill>
              </fill>
            </x14:dxf>
          </x14:cfRule>
          <x14:cfRule type="cellIs" priority="335" operator="equal" id="{2A421000-E731-4135-8E52-EFF8D7E654AB}">
            <xm:f>T!$G$43</xm:f>
            <x14:dxf>
              <fill>
                <patternFill>
                  <bgColor rgb="FFFF0000"/>
                </patternFill>
              </fill>
            </x14:dxf>
          </x14:cfRule>
          <x14:cfRule type="cellIs" priority="336" operator="equal" id="{89EE3E70-4851-4CD4-9BE9-827189798C17}">
            <xm:f>T!$G$42</xm:f>
            <x14:dxf>
              <fill>
                <patternFill>
                  <bgColor theme="2" tint="-9.9948118533890809E-2"/>
                </patternFill>
              </fill>
            </x14:dxf>
          </x14:cfRule>
          <xm:sqref>J53</xm:sqref>
        </x14:conditionalFormatting>
        <x14:conditionalFormatting xmlns:xm="http://schemas.microsoft.com/office/excel/2006/main">
          <x14:cfRule type="cellIs" priority="325" operator="equal" id="{66FF5499-A3F2-4F9A-A769-202A08EA16D8}">
            <xm:f>T!$A$7</xm:f>
            <x14:dxf>
              <font>
                <color theme="0"/>
              </font>
              <fill>
                <patternFill>
                  <bgColor theme="0"/>
                </patternFill>
              </fill>
            </x14:dxf>
          </x14:cfRule>
          <x14:cfRule type="cellIs" priority="326" operator="equal" id="{C5EE1943-535B-43D8-A5EC-1B03B3753761}">
            <xm:f>T!$A$12</xm:f>
            <x14:dxf>
              <fill>
                <patternFill>
                  <bgColor rgb="FF00B050"/>
                </patternFill>
              </fill>
            </x14:dxf>
          </x14:cfRule>
          <x14:cfRule type="cellIs" priority="327" operator="equal" id="{21F6E02A-91C3-4548-A907-2D8259DB3819}">
            <xm:f>T!$A$11</xm:f>
            <x14:dxf>
              <fill>
                <patternFill>
                  <bgColor rgb="FF92D050"/>
                </patternFill>
              </fill>
            </x14:dxf>
          </x14:cfRule>
          <x14:cfRule type="cellIs" priority="328" operator="equal" id="{BAB4E66A-1429-4DF0-9720-0916DB4FC2D4}">
            <xm:f>T!$A$10</xm:f>
            <x14:dxf>
              <fill>
                <patternFill>
                  <bgColor rgb="FFFFFF00"/>
                </patternFill>
              </fill>
            </x14:dxf>
          </x14:cfRule>
          <x14:cfRule type="cellIs" priority="329" operator="equal" id="{1C4D5095-503F-407F-BE16-4EEC50EF7A1D}">
            <xm:f>T!$A$9</xm:f>
            <x14:dxf>
              <fill>
                <patternFill>
                  <bgColor rgb="FFFF0000"/>
                </patternFill>
              </fill>
            </x14:dxf>
          </x14:cfRule>
          <x14:cfRule type="cellIs" priority="330" operator="equal" id="{84D000C2-FA8B-460D-BA75-EAF105E118A1}">
            <xm:f>T!$A$8</xm:f>
            <x14:dxf>
              <fill>
                <patternFill>
                  <bgColor theme="2" tint="-9.9948118533890809E-2"/>
                </patternFill>
              </fill>
            </x14:dxf>
          </x14:cfRule>
          <xm:sqref>K53</xm:sqref>
        </x14:conditionalFormatting>
        <x14:conditionalFormatting xmlns:xm="http://schemas.microsoft.com/office/excel/2006/main">
          <x14:cfRule type="expression" priority="289" id="{956EDF20-2EAA-45E7-AA0C-B177E9BB0321}">
            <xm:f>TEC!$D$10=T!$A$7</xm:f>
            <x14:dxf>
              <font>
                <color theme="0"/>
              </font>
              <fill>
                <patternFill>
                  <bgColor theme="0"/>
                </patternFill>
              </fill>
            </x14:dxf>
          </x14:cfRule>
          <xm:sqref>AK5</xm:sqref>
        </x14:conditionalFormatting>
        <x14:conditionalFormatting xmlns:xm="http://schemas.microsoft.com/office/excel/2006/main">
          <x14:cfRule type="expression" priority="79" id="{E66CA1BC-84D9-4BDB-997F-C9429E43C75E}">
            <xm:f>TEC!$D$10=T!$A$7</xm:f>
            <x14:dxf>
              <font>
                <color theme="0"/>
              </font>
              <fill>
                <patternFill>
                  <bgColor theme="0"/>
                </patternFill>
              </fill>
            </x14:dxf>
          </x14:cfRule>
          <xm:sqref>F10</xm:sqref>
        </x14:conditionalFormatting>
        <x14:conditionalFormatting xmlns:xm="http://schemas.microsoft.com/office/excel/2006/main">
          <x14:cfRule type="expression" priority="73" id="{ABFEAB86-68CB-4249-948D-AE2129B82E23}">
            <xm:f>TEC!$D$27=T!$A$7</xm:f>
            <x14:dxf>
              <font>
                <color theme="0"/>
              </font>
              <fill>
                <patternFill>
                  <bgColor theme="0"/>
                </patternFill>
              </fill>
            </x14:dxf>
          </x14:cfRule>
          <xm:sqref>F23</xm:sqref>
        </x14:conditionalFormatting>
        <x14:conditionalFormatting xmlns:xm="http://schemas.microsoft.com/office/excel/2006/main">
          <x14:cfRule type="expression" priority="67" id="{945D193A-D255-4A73-B061-EFE469FF0287}">
            <xm:f>TEC!$D$10=T!$A$7</xm:f>
            <x14:dxf>
              <font>
                <color theme="0"/>
              </font>
              <fill>
                <patternFill>
                  <bgColor theme="0"/>
                </patternFill>
              </fill>
            </x14:dxf>
          </x14:cfRule>
          <xm:sqref>C13:C17</xm:sqref>
        </x14:conditionalFormatting>
        <x14:conditionalFormatting xmlns:xm="http://schemas.microsoft.com/office/excel/2006/main">
          <x14:cfRule type="expression" priority="55" id="{0A9422C0-4BB4-4B4F-9EA6-22C2E3B7442C}">
            <xm:f>TEC!$D$43=T!$A$7</xm:f>
            <x14:dxf>
              <font>
                <color theme="0"/>
              </font>
              <fill>
                <patternFill>
                  <bgColor theme="0"/>
                </patternFill>
              </fill>
            </x14:dxf>
          </x14:cfRule>
          <xm:sqref>F36</xm:sqref>
        </x14:conditionalFormatting>
        <x14:conditionalFormatting xmlns:xm="http://schemas.microsoft.com/office/excel/2006/main">
          <x14:cfRule type="expression" priority="49" id="{C332D8A3-6F3F-408B-BF96-B24FB2269C83}">
            <xm:f>TEC!$D$51=T!$A$7</xm:f>
            <x14:dxf>
              <font>
                <color theme="0"/>
              </font>
              <fill>
                <patternFill>
                  <bgColor theme="0"/>
                </patternFill>
              </fill>
            </x14:dxf>
          </x14:cfRule>
          <xm:sqref>F50</xm:sqref>
        </x14:conditionalFormatting>
        <x14:conditionalFormatting xmlns:xm="http://schemas.microsoft.com/office/excel/2006/main">
          <x14:cfRule type="expression" priority="43" id="{B28A5841-8B71-4EE4-9B57-9AF4A81C27FC}">
            <xm:f>TEC!$D$10=T!$A$7</xm:f>
            <x14:dxf>
              <font>
                <color theme="0"/>
              </font>
              <fill>
                <patternFill>
                  <bgColor theme="0"/>
                </patternFill>
              </fill>
            </x14:dxf>
          </x14:cfRule>
          <xm:sqref>AH5</xm:sqref>
        </x14:conditionalFormatting>
        <x14:conditionalFormatting xmlns:xm="http://schemas.microsoft.com/office/excel/2006/main">
          <x14:cfRule type="expression" priority="37" id="{01D16D83-0D7D-474B-B786-24D29539F480}">
            <xm:f>TEC!$D$51=T!$A$7</xm:f>
            <x14:dxf>
              <font>
                <color theme="0"/>
              </font>
              <fill>
                <patternFill>
                  <bgColor theme="0"/>
                </patternFill>
              </fill>
            </x14:dxf>
          </x14:cfRule>
          <xm:sqref>AH6:AH8</xm:sqref>
        </x14:conditionalFormatting>
        <x14:conditionalFormatting xmlns:xm="http://schemas.microsoft.com/office/excel/2006/main">
          <x14:cfRule type="expression" priority="25" id="{7F4E1352-B794-4F10-A69E-17915F492D3C}">
            <xm:f>TEC!$D$10=T!$A$7</xm:f>
            <x14:dxf>
              <font>
                <color theme="0"/>
              </font>
              <fill>
                <patternFill>
                  <bgColor theme="0"/>
                </patternFill>
              </fill>
            </x14:dxf>
          </x14:cfRule>
          <xm:sqref>AH10:AH13</xm:sqref>
        </x14:conditionalFormatting>
        <x14:conditionalFormatting xmlns:xm="http://schemas.microsoft.com/office/excel/2006/main">
          <x14:cfRule type="expression" priority="19" id="{CB4D074C-75B2-4A96-B139-F0C1795E933F}">
            <xm:f>TEC!$D$27=T!$A$7</xm:f>
            <x14:dxf>
              <font>
                <color theme="0"/>
              </font>
              <fill>
                <patternFill>
                  <bgColor theme="0"/>
                </patternFill>
              </fill>
            </x14:dxf>
          </x14:cfRule>
          <xm:sqref>AP10</xm:sqref>
        </x14:conditionalFormatting>
        <x14:conditionalFormatting xmlns:xm="http://schemas.microsoft.com/office/excel/2006/main">
          <x14:cfRule type="expression" priority="13" id="{4C3EF0F2-30EF-43BC-98E2-2E94101477AD}">
            <xm:f>TEC!$D$43=T!$A$7</xm:f>
            <x14:dxf>
              <font>
                <color theme="0"/>
              </font>
              <fill>
                <patternFill>
                  <bgColor theme="0"/>
                </patternFill>
              </fill>
            </x14:dxf>
          </x14:cfRule>
          <xm:sqref>AW10</xm:sqref>
        </x14:conditionalFormatting>
        <x14:conditionalFormatting xmlns:xm="http://schemas.microsoft.com/office/excel/2006/main">
          <x14:cfRule type="expression" priority="7" id="{AFAD5E80-5E2A-4442-B22C-3A99EA42204A}">
            <xm:f>TEC!$D$51=T!$A$7</xm:f>
            <x14:dxf>
              <font>
                <color theme="0"/>
              </font>
              <fill>
                <patternFill>
                  <bgColor theme="0"/>
                </patternFill>
              </fill>
            </x14:dxf>
          </x14:cfRule>
          <xm:sqref>BB10</xm:sqref>
        </x14:conditionalFormatting>
        <x14:conditionalFormatting xmlns:xm="http://schemas.microsoft.com/office/excel/2006/main">
          <x14:cfRule type="expression" priority="1" id="{4E0F00EE-F5A7-4D6F-9DC5-0BEB9E291DF2}">
            <xm:f>TEC!$D$27=T!$A$7</xm:f>
            <x14:dxf>
              <font>
                <color theme="0"/>
              </font>
              <fill>
                <patternFill>
                  <bgColor theme="0"/>
                </patternFill>
              </fill>
            </x14:dxf>
          </x14:cfRule>
          <xm:sqref>C26:C30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FFEBA-8843-4099-A5B2-7759ADB2F5DF}">
  <sheetPr>
    <tabColor theme="9"/>
  </sheetPr>
  <dimension ref="A1:AO51"/>
  <sheetViews>
    <sheetView zoomScale="90" zoomScaleNormal="90" workbookViewId="0">
      <selection sqref="A1:O1"/>
    </sheetView>
  </sheetViews>
  <sheetFormatPr defaultRowHeight="15" x14ac:dyDescent="0.25"/>
  <cols>
    <col min="1" max="1" width="13.140625" style="8" customWidth="1"/>
    <col min="2" max="2" width="1.28515625" style="1" customWidth="1"/>
    <col min="3" max="3" width="30.7109375" style="2" customWidth="1"/>
    <col min="4" max="4" width="8.42578125" style="2" customWidth="1"/>
    <col min="5" max="5" width="0.85546875" style="1" customWidth="1"/>
    <col min="6" max="6" width="30.7109375" style="2" customWidth="1"/>
    <col min="7" max="7" width="8.42578125" style="2" customWidth="1"/>
    <col min="8" max="8" width="0.85546875" style="1" customWidth="1"/>
    <col min="9" max="9" width="30.7109375" style="2" customWidth="1"/>
    <col min="10" max="10" width="8.42578125" style="2" customWidth="1"/>
    <col min="11" max="11" width="0.85546875" style="1" customWidth="1"/>
    <col min="12" max="12" width="30.7109375" customWidth="1"/>
    <col min="13" max="13" width="8.5703125" customWidth="1"/>
    <col min="14" max="14" width="0.85546875" style="1" customWidth="1"/>
    <col min="15" max="15" width="30.7109375" style="2" customWidth="1"/>
    <col min="16" max="16" width="1.5703125" style="2" customWidth="1"/>
    <col min="17" max="17" width="75.5703125" style="2" customWidth="1"/>
    <col min="18" max="18" width="7.28515625" style="2" hidden="1" customWidth="1"/>
    <col min="19" max="19" width="7.140625" style="2" hidden="1" customWidth="1"/>
    <col min="20" max="20" width="30.7109375" style="2" customWidth="1"/>
    <col min="21" max="21" width="8.42578125" style="1" customWidth="1"/>
    <col min="22" max="22" width="8.42578125" style="54" customWidth="1"/>
    <col min="23" max="40" width="9.140625" style="54"/>
    <col min="41" max="41" width="9.140625" style="47"/>
  </cols>
  <sheetData>
    <row r="1" spans="1:41" ht="18" x14ac:dyDescent="0.25">
      <c r="A1" s="815" t="s">
        <v>267</v>
      </c>
      <c r="B1" s="815"/>
      <c r="C1" s="815"/>
      <c r="D1" s="815"/>
      <c r="E1" s="815"/>
      <c r="F1" s="815"/>
      <c r="G1" s="815"/>
      <c r="H1" s="815"/>
      <c r="I1" s="815"/>
      <c r="J1" s="815"/>
      <c r="K1" s="815"/>
      <c r="L1" s="815"/>
      <c r="M1" s="815"/>
      <c r="N1" s="815"/>
      <c r="O1" s="815"/>
      <c r="P1" s="442"/>
      <c r="Q1"/>
      <c r="R1" s="6"/>
      <c r="S1" s="6"/>
      <c r="T1"/>
      <c r="U1"/>
    </row>
    <row r="2" spans="1:41" ht="15" customHeight="1" x14ac:dyDescent="0.25">
      <c r="A2" s="814"/>
      <c r="B2" s="814"/>
      <c r="C2" s="814"/>
      <c r="D2" s="814"/>
      <c r="E2" s="814"/>
      <c r="F2" s="814"/>
      <c r="G2" s="814"/>
      <c r="H2" s="814"/>
      <c r="I2" s="814"/>
      <c r="J2" s="814"/>
      <c r="K2" s="814"/>
      <c r="L2" s="814"/>
      <c r="N2"/>
      <c r="O2"/>
      <c r="P2"/>
      <c r="Q2"/>
      <c r="T2"/>
      <c r="U2"/>
    </row>
    <row r="3" spans="1:41" s="54" customFormat="1" ht="25.5" customHeight="1" x14ac:dyDescent="0.25">
      <c r="A3" s="807" t="str">
        <f>OVERVIEW!A27</f>
        <v>E1. Potential safe reuse (SR)</v>
      </c>
      <c r="B3" s="807"/>
      <c r="C3" s="807"/>
      <c r="D3" s="807"/>
      <c r="E3" s="807"/>
      <c r="F3" s="807"/>
      <c r="G3" s="807"/>
      <c r="H3" s="807"/>
      <c r="I3" s="807"/>
      <c r="J3" s="807"/>
      <c r="K3" s="807"/>
      <c r="L3" s="807"/>
      <c r="M3"/>
      <c r="N3"/>
      <c r="O3"/>
      <c r="P3"/>
      <c r="Q3"/>
      <c r="R3" s="8"/>
      <c r="S3" s="53"/>
      <c r="T3"/>
      <c r="U3"/>
      <c r="AO3" s="47"/>
    </row>
    <row r="4" spans="1:41" s="54" customFormat="1" ht="17.25" customHeight="1" x14ac:dyDescent="0.25">
      <c r="A4" s="801" t="s">
        <v>242</v>
      </c>
      <c r="B4" s="801"/>
      <c r="C4" s="801"/>
      <c r="D4" s="801"/>
      <c r="E4" s="801"/>
      <c r="F4" s="801"/>
      <c r="G4" s="801"/>
      <c r="H4" s="801"/>
      <c r="I4" s="801"/>
      <c r="J4" s="801"/>
      <c r="K4" s="801"/>
      <c r="L4" s="801"/>
      <c r="M4"/>
      <c r="N4"/>
      <c r="O4"/>
      <c r="P4"/>
      <c r="Q4"/>
      <c r="R4" s="8"/>
      <c r="S4" s="53"/>
      <c r="T4"/>
      <c r="U4"/>
      <c r="AO4" s="47"/>
    </row>
    <row r="5" spans="1:41" s="54" customFormat="1" ht="11.25" customHeight="1" thickBot="1" x14ac:dyDescent="0.3">
      <c r="A5" s="802"/>
      <c r="B5" s="802"/>
      <c r="C5" s="802"/>
      <c r="D5" s="802"/>
      <c r="E5" s="802"/>
      <c r="F5" s="802"/>
      <c r="G5" s="802"/>
      <c r="H5" s="802"/>
      <c r="I5" s="802"/>
      <c r="J5" s="802"/>
      <c r="K5" s="802"/>
      <c r="L5" s="802"/>
      <c r="M5"/>
      <c r="N5"/>
      <c r="O5"/>
      <c r="P5"/>
      <c r="Q5"/>
      <c r="R5" s="8"/>
      <c r="S5" s="53"/>
      <c r="T5"/>
      <c r="U5"/>
      <c r="AO5" s="47"/>
    </row>
    <row r="6" spans="1:41" s="54" customFormat="1" ht="15" customHeight="1" thickTop="1" x14ac:dyDescent="0.25">
      <c r="A6" s="840" t="s">
        <v>6</v>
      </c>
      <c r="B6" s="813"/>
      <c r="C6" s="68" t="str">
        <f>OVERVIEW!$E$27</f>
        <v>E1-I. Reuse practice</v>
      </c>
      <c r="D6" s="70">
        <f>D7/($D$7+$G$7+$J$7+$M$7)</f>
        <v>0.2</v>
      </c>
      <c r="E6" s="808"/>
      <c r="F6" s="68" t="str">
        <f>OVERVIEW!$E$28</f>
        <v>E1-II. Monitoring SR</v>
      </c>
      <c r="G6" s="70">
        <f>G7/($D$7+$G$7+$J$7+$M$7)</f>
        <v>0.2</v>
      </c>
      <c r="H6" s="808"/>
      <c r="I6" s="68" t="str">
        <f>OVERVIEW!$E$29</f>
        <v>E1-III. Safe reuse limits</v>
      </c>
      <c r="J6" s="70">
        <f>J7/($D$7+$G$7+$J$7+$M$7)</f>
        <v>0.4</v>
      </c>
      <c r="K6" s="800"/>
      <c r="L6" s="68" t="str">
        <f>OVERVIEW!$E$30</f>
        <v>E1-IV. Long-term plan SR</v>
      </c>
      <c r="M6" s="70">
        <f>M7/($D$7+$G$7+$J$7+$M$7)</f>
        <v>0.2</v>
      </c>
      <c r="N6" s="813"/>
      <c r="O6" s="804" t="s">
        <v>53</v>
      </c>
      <c r="P6" s="464"/>
      <c r="Q6" s="825" t="s">
        <v>461</v>
      </c>
      <c r="R6" s="819" t="s">
        <v>24</v>
      </c>
      <c r="S6" s="820"/>
      <c r="T6" s="81"/>
      <c r="U6" s="813"/>
      <c r="AO6" s="47"/>
    </row>
    <row r="7" spans="1:41" s="54" customFormat="1" ht="15" customHeight="1" x14ac:dyDescent="0.25">
      <c r="A7" s="841"/>
      <c r="B7" s="813"/>
      <c r="C7" s="74" t="str">
        <f>OVERVIEW!$F$3</f>
        <v>Factor w.</v>
      </c>
      <c r="D7" s="75">
        <f>OVERVIEW!$F$27</f>
        <v>1</v>
      </c>
      <c r="E7" s="808"/>
      <c r="F7" s="74" t="str">
        <f>OVERVIEW!$F$3</f>
        <v>Factor w.</v>
      </c>
      <c r="G7" s="75">
        <f>OVERVIEW!$F$28</f>
        <v>1</v>
      </c>
      <c r="H7" s="808"/>
      <c r="I7" s="74" t="str">
        <f>OVERVIEW!$F$3</f>
        <v>Factor w.</v>
      </c>
      <c r="J7" s="75">
        <f>OVERVIEW!$F$29</f>
        <v>2</v>
      </c>
      <c r="K7" s="800"/>
      <c r="L7" s="74" t="str">
        <f>OVERVIEW!$F$3</f>
        <v>Factor w.</v>
      </c>
      <c r="M7" s="75">
        <f>OVERVIEW!$F$30</f>
        <v>1</v>
      </c>
      <c r="N7" s="813"/>
      <c r="O7" s="805"/>
      <c r="P7" s="464"/>
      <c r="Q7" s="826"/>
      <c r="R7" s="821"/>
      <c r="S7" s="822"/>
      <c r="T7" s="106"/>
      <c r="U7" s="813"/>
      <c r="AO7" s="47"/>
    </row>
    <row r="8" spans="1:41" s="54" customFormat="1" ht="59.25" customHeight="1" x14ac:dyDescent="0.25">
      <c r="A8" s="841"/>
      <c r="B8" s="813"/>
      <c r="C8" s="69" t="str">
        <f>E!C6</f>
        <v>Is there a reuse practice of the ...?</v>
      </c>
      <c r="D8" s="71" t="s">
        <v>5</v>
      </c>
      <c r="E8" s="809"/>
      <c r="F8" s="227" t="str">
        <f>E!D6</f>
        <v>How frequently do you monitor the quality of the … that is reused?</v>
      </c>
      <c r="G8" s="71" t="s">
        <v>5</v>
      </c>
      <c r="H8" s="809"/>
      <c r="I8" s="227" t="str">
        <f>E!E6</f>
        <v>If you monitor, do the results comply with the limits for safe reuse?
Water: 3 log units UFC/L for FC
Sludge: 1 egg/g of total dry solids</v>
      </c>
      <c r="J8" s="71" t="s">
        <v>5</v>
      </c>
      <c r="K8" s="800"/>
      <c r="L8" s="227" t="str">
        <f>E!F6</f>
        <v>If limits are not met in at least 70% of the samples for ..., is there a plan to improve the quality of the effluent?</v>
      </c>
      <c r="M8" s="71" t="s">
        <v>5</v>
      </c>
      <c r="N8" s="813"/>
      <c r="O8" s="806"/>
      <c r="P8" s="464"/>
      <c r="Q8" s="826"/>
      <c r="R8" s="823"/>
      <c r="S8" s="824"/>
      <c r="T8" s="217"/>
      <c r="U8" s="813"/>
      <c r="AO8" s="47"/>
    </row>
    <row r="9" spans="1:41" s="54" customFormat="1" ht="15.75" customHeight="1" thickBot="1" x14ac:dyDescent="0.3">
      <c r="A9" s="810">
        <f>O10*$S$10+O12*$S$12</f>
        <v>0</v>
      </c>
      <c r="B9" s="217"/>
      <c r="C9" s="431" t="str">
        <f>OVERVIEW!$C$27</f>
        <v>E1a.Water</v>
      </c>
      <c r="D9" s="425">
        <f>IF(G10=0,(D7/(D7+G7)),IF(M10="n.r.",(D7/(D7+G7+J7)),D6))</f>
        <v>0.2</v>
      </c>
      <c r="E9" s="218"/>
      <c r="F9" s="431" t="str">
        <f>C9</f>
        <v>E1a.Water</v>
      </c>
      <c r="G9" s="425">
        <f>IF(G10=0,(G7/(D7+G7)),IF(M10="n.r.",(G7/(D7+G7+J7)),G6))</f>
        <v>0.2</v>
      </c>
      <c r="H9" s="221"/>
      <c r="I9" s="431" t="str">
        <f>F9</f>
        <v>E1a.Water</v>
      </c>
      <c r="J9" s="425">
        <f>IF(G10=0,0,IF(M10="n.r.",(J7/(D7+G7+J7)),J6))</f>
        <v>0.4</v>
      </c>
      <c r="K9" s="216"/>
      <c r="L9" s="431" t="str">
        <f>C9</f>
        <v>E1a.Water</v>
      </c>
      <c r="M9" s="425">
        <f>IF(G10=0,0,IF(M10="n.r.",0,M6))</f>
        <v>0.2</v>
      </c>
      <c r="N9" s="217"/>
      <c r="O9" s="441" t="str">
        <f>L9</f>
        <v>E1a.Water</v>
      </c>
      <c r="P9" s="464"/>
      <c r="Q9" s="826"/>
      <c r="R9" s="443"/>
      <c r="S9" s="223"/>
      <c r="T9" s="40"/>
      <c r="U9" s="217"/>
      <c r="AO9" s="47"/>
    </row>
    <row r="10" spans="1:41" s="54" customFormat="1" ht="29.1" customHeight="1" thickTop="1" thickBot="1" x14ac:dyDescent="0.3">
      <c r="A10" s="811"/>
      <c r="B10" s="40"/>
      <c r="C10" s="471"/>
      <c r="D10" s="131" t="str">
        <f>IF(C10=E!$C$8,E!$A$8,IF(C10=E!$C$9,E!$A$9,IF(C10=E!$C$10,E!$A$10,IF(C10=E!$C$11,E!$A$11,IF(C10=E!$C$12,E!$A$12,E!$A$13)))))</f>
        <v>b</v>
      </c>
      <c r="E10" s="65"/>
      <c r="F10" s="471"/>
      <c r="G10" s="131" t="str">
        <f>IF(F10=E!$D$8,E!$A$8,IF(F10=E!$D$9,E!$A$9,IF(F10=E!$D$10,E!$A$10,IF(F10=E!$D$11,E!$A$11,IF(F10=E!$D$12,E!$A$12,E!$A$13)))))</f>
        <v>b</v>
      </c>
      <c r="H10" s="23"/>
      <c r="I10" s="471"/>
      <c r="J10" s="131" t="str">
        <f>IF(I10=E!$E$8,E!$A$8,IF(I10=E!$E$9,E!$A$9,IF(I10=E!$E$10,E!$A$10,IF(I10=E!$E$11,E!$A$11,IF(I10=E!$E$12,E!$A$12,E!$A$13)))))</f>
        <v>b</v>
      </c>
      <c r="K10" s="51"/>
      <c r="L10" s="471"/>
      <c r="M10" s="131" t="str">
        <f>IF(OR(J10=4,J10=3),E!A14,IF(L10=E!$F$8,E!$A$8,IF(L10=E!$F$9,E!$A$9,IF(L10=E!$F$10,E!$A$10,IF(L10=E!$F$11,E!$A$11,IF(L10=E!$F$12,E!$A$12,E!$A$13))))))</f>
        <v>b</v>
      </c>
      <c r="N10" s="40"/>
      <c r="O10" s="374">
        <f>IF(OR(D10="b",G10="b",J10="b",M10="b"),0,IF(G10=0,D10*D9+G10*G9,IF(M10="n.r.",D10*D9+G10*G9+J10*J9,D10*D9+G10*G9+J10*J9+M10*M9)))</f>
        <v>0</v>
      </c>
      <c r="P10" s="269"/>
      <c r="Q10" s="826"/>
      <c r="R10" s="444">
        <f>OVERVIEW!$D$4</f>
        <v>1</v>
      </c>
      <c r="S10" s="77">
        <f>$R$10/($R$10+$R$12)</f>
        <v>0.5</v>
      </c>
      <c r="T10" s="50"/>
      <c r="U10" s="40"/>
      <c r="AO10" s="47"/>
    </row>
    <row r="11" spans="1:41" s="54" customFormat="1" ht="16.5" customHeight="1" thickTop="1" thickBot="1" x14ac:dyDescent="0.3">
      <c r="A11" s="811"/>
      <c r="B11" s="40"/>
      <c r="C11" s="432" t="str">
        <f>OVERVIEW!$C$28</f>
        <v>E1b. Sludge</v>
      </c>
      <c r="D11" s="428">
        <f>IF(G12=0,(D7/(D7+G7)),IF(M12="n.r.",(D7/(D7+G7+J7)),D6))</f>
        <v>0.2</v>
      </c>
      <c r="E11" s="65"/>
      <c r="F11" s="432" t="str">
        <f>C11</f>
        <v>E1b. Sludge</v>
      </c>
      <c r="G11" s="428">
        <f>IF(G12=0,(G7/(D7+G7)),IF(M12="n.r.",(G7/(D7+G7+J7)),G6))</f>
        <v>0.2</v>
      </c>
      <c r="H11" s="23"/>
      <c r="I11" s="432" t="str">
        <f>F11</f>
        <v>E1b. Sludge</v>
      </c>
      <c r="J11" s="428">
        <f>IF(G12=0,0,IF(M12="n.r.",(J7/(D7+G7+J7)),J6))</f>
        <v>0.4</v>
      </c>
      <c r="K11" s="51"/>
      <c r="L11" s="432" t="str">
        <f>I11</f>
        <v>E1b. Sludge</v>
      </c>
      <c r="M11" s="428">
        <f>IF(G12=0,0,IF(M12="n.r.",0,M6))</f>
        <v>0.2</v>
      </c>
      <c r="N11" s="40"/>
      <c r="O11" s="441" t="str">
        <f>L11</f>
        <v>E1b. Sludge</v>
      </c>
      <c r="P11" s="464"/>
      <c r="Q11" s="826"/>
      <c r="R11" s="444"/>
      <c r="S11" s="77"/>
      <c r="T11" s="40"/>
      <c r="U11" s="40"/>
      <c r="AO11" s="47"/>
    </row>
    <row r="12" spans="1:41" s="54" customFormat="1" ht="29.1" customHeight="1" thickTop="1" thickBot="1" x14ac:dyDescent="0.3">
      <c r="A12" s="812"/>
      <c r="B12" s="40"/>
      <c r="C12" s="471"/>
      <c r="D12" s="131" t="str">
        <f>IF(C12=E!$C$16,E!$A$16,IF(C12=E!$C$17,E!$A$17,IF(C12=E!$C$18,E!$A$18,IF(C12=E!$C$19,E!$A$19,IF(C12=E!$C$20,E!$A$20,E!$A$21)))))</f>
        <v>b</v>
      </c>
      <c r="E12" s="65"/>
      <c r="F12" s="471"/>
      <c r="G12" s="131" t="str">
        <f>IF(F12=E!$D$16,E!$A$16,IF(F12=E!$D$17,E!$A$17,IF(F12=E!$D$18,E!$A$18,IF(F12=E!$D$19,E!$A$19,IF(F12=E!$D$20,E!$A$20,E!$A$21)))))</f>
        <v>b</v>
      </c>
      <c r="H12" s="23"/>
      <c r="I12" s="471"/>
      <c r="J12" s="131" t="str">
        <f>IF(I12=E!$E$16,E!$A$16,IF(I12=E!$E$17,E!$A$17,IF(I12=E!$E$18,E!$A$18,IF(I12=E!$E$19,E!$A$19,IF(I12=E!$E$20,E!$A$20,E!$A$21)))))</f>
        <v>b</v>
      </c>
      <c r="K12" s="51"/>
      <c r="L12" s="471"/>
      <c r="M12" s="131" t="str">
        <f>IF(OR(J12=4,J12=3),E!A22,IF(L12=E!$F$16,E!$A$16,IF(L12=E!$F$17,E!$A$17,IF(L12=E!$F$18,E!$A$18,IF(L12=E!$F$19,E!$A$19,IF(L12=E!$F$20,E!$A$20,E!$A$21))))))</f>
        <v>b</v>
      </c>
      <c r="N12" s="40"/>
      <c r="O12" s="375">
        <f>IF(OR(D12="b",G12="b",J12="b",M12="b"),0,IF(G12=0,D12*D11+G12*G11,IF(M12="n.r.",D12*D11+G12*G11+J12*J11,D12*D11+G12*G11+J12*J11+M12*M11)))</f>
        <v>0</v>
      </c>
      <c r="P12" s="269"/>
      <c r="Q12" s="827"/>
      <c r="R12" s="444">
        <f>OVERVIEW!$D$5</f>
        <v>1</v>
      </c>
      <c r="S12" s="77">
        <f>$R$10/($R$10+$R$12)</f>
        <v>0.5</v>
      </c>
      <c r="T12" s="50"/>
      <c r="U12" s="40"/>
      <c r="AO12" s="47"/>
    </row>
    <row r="13" spans="1:41" s="1" customFormat="1" ht="17.25" customHeight="1" x14ac:dyDescent="0.25">
      <c r="A13" s="10"/>
      <c r="B13" s="219"/>
      <c r="C13" s="125"/>
      <c r="D13" s="219"/>
      <c r="E13" s="219"/>
      <c r="F13" s="72"/>
      <c r="G13" s="73"/>
      <c r="H13" s="219"/>
      <c r="I13" s="72"/>
      <c r="J13" s="73"/>
      <c r="L13" s="219"/>
      <c r="M13" s="219"/>
      <c r="N13" s="219"/>
      <c r="O13" s="125"/>
      <c r="P13" s="125"/>
      <c r="Q13" s="188"/>
      <c r="R13" s="10"/>
      <c r="S13" s="46"/>
      <c r="T13" s="188"/>
      <c r="V13" s="4"/>
      <c r="W13" s="4"/>
      <c r="X13" s="4"/>
      <c r="Y13" s="4"/>
      <c r="Z13" s="4"/>
      <c r="AA13" s="4"/>
      <c r="AB13" s="4"/>
      <c r="AC13" s="4"/>
      <c r="AD13" s="4"/>
      <c r="AE13" s="4"/>
      <c r="AF13" s="4"/>
      <c r="AG13" s="4"/>
      <c r="AH13" s="4"/>
      <c r="AI13" s="4"/>
      <c r="AJ13" s="4"/>
      <c r="AK13" s="4"/>
      <c r="AL13" s="4"/>
      <c r="AM13" s="4"/>
      <c r="AN13" s="4"/>
      <c r="AO13" s="95"/>
    </row>
    <row r="14" spans="1:41" s="54" customFormat="1" ht="25.5" customHeight="1" x14ac:dyDescent="0.25">
      <c r="A14" s="807" t="str">
        <f>E!A24</f>
        <v>E2. Eutrophication potential (EP)</v>
      </c>
      <c r="B14" s="807"/>
      <c r="C14" s="807"/>
      <c r="D14" s="807"/>
      <c r="E14" s="807"/>
      <c r="F14" s="807"/>
      <c r="G14" s="807"/>
      <c r="H14" s="807"/>
      <c r="I14" s="807"/>
      <c r="J14" s="807"/>
      <c r="K14" s="807"/>
      <c r="L14" s="807"/>
      <c r="M14"/>
      <c r="N14"/>
      <c r="O14"/>
      <c r="P14"/>
      <c r="Q14"/>
      <c r="R14" s="8"/>
      <c r="S14" s="53"/>
      <c r="T14"/>
      <c r="U14"/>
      <c r="AO14" s="47"/>
    </row>
    <row r="15" spans="1:41" s="54" customFormat="1" ht="17.25" customHeight="1" x14ac:dyDescent="0.25">
      <c r="A15" s="801" t="s">
        <v>287</v>
      </c>
      <c r="B15" s="801"/>
      <c r="C15" s="801"/>
      <c r="D15" s="801"/>
      <c r="E15" s="801"/>
      <c r="F15" s="801"/>
      <c r="G15" s="801"/>
      <c r="H15" s="801"/>
      <c r="I15" s="801"/>
      <c r="J15" s="801"/>
      <c r="K15" s="801"/>
      <c r="L15" s="801"/>
      <c r="M15"/>
      <c r="N15"/>
      <c r="O15"/>
      <c r="P15"/>
      <c r="Q15"/>
      <c r="R15" s="8"/>
      <c r="S15" s="53"/>
      <c r="T15"/>
      <c r="U15"/>
      <c r="AO15" s="47"/>
    </row>
    <row r="16" spans="1:41" s="54" customFormat="1" ht="11.25" customHeight="1" thickBot="1" x14ac:dyDescent="0.3">
      <c r="A16" s="802"/>
      <c r="B16" s="802"/>
      <c r="C16" s="802"/>
      <c r="D16" s="802"/>
      <c r="E16" s="802"/>
      <c r="F16" s="802"/>
      <c r="G16" s="802"/>
      <c r="H16" s="802"/>
      <c r="I16" s="802"/>
      <c r="J16" s="802"/>
      <c r="K16" s="802"/>
      <c r="L16" s="802"/>
      <c r="M16"/>
      <c r="N16"/>
      <c r="O16"/>
      <c r="P16"/>
      <c r="Q16"/>
      <c r="R16" s="8"/>
      <c r="S16" s="53"/>
      <c r="T16"/>
      <c r="U16"/>
      <c r="AO16" s="47"/>
    </row>
    <row r="17" spans="1:41" s="54" customFormat="1" ht="15" customHeight="1" thickTop="1" x14ac:dyDescent="0.25">
      <c r="A17" s="840" t="s">
        <v>6</v>
      </c>
      <c r="B17" s="813"/>
      <c r="C17" s="68" t="str">
        <f>OVERVIEW!E31</f>
        <v>E2-I. Monitoring EP </v>
      </c>
      <c r="D17" s="70">
        <f>D18/($D$18+$G$18+$J$18)</f>
        <v>0.25</v>
      </c>
      <c r="E17" s="808"/>
      <c r="F17" s="68" t="str">
        <f>OVERVIEW!E32</f>
        <v>E2-II. Eutrophication potential</v>
      </c>
      <c r="G17" s="70">
        <f>G18/($D$18+$G$18+$J$18)</f>
        <v>0.5</v>
      </c>
      <c r="H17" s="808"/>
      <c r="I17" s="68" t="str">
        <f>OVERVIEW!E33</f>
        <v>E2-III. Long-term plan EP</v>
      </c>
      <c r="J17" s="70">
        <f>J18/($D$18+$G$18+$J$18)</f>
        <v>0.25</v>
      </c>
      <c r="K17" s="800"/>
      <c r="L17" s="804" t="s">
        <v>53</v>
      </c>
      <c r="M17" s="81"/>
      <c r="N17" s="813"/>
      <c r="Q17" s="825" t="s">
        <v>462</v>
      </c>
      <c r="R17" s="819" t="s">
        <v>24</v>
      </c>
      <c r="S17" s="820"/>
      <c r="T17" s="81"/>
      <c r="U17" s="813"/>
      <c r="AO17" s="47"/>
    </row>
    <row r="18" spans="1:41" s="54" customFormat="1" ht="15" customHeight="1" x14ac:dyDescent="0.25">
      <c r="A18" s="841"/>
      <c r="B18" s="813"/>
      <c r="C18" s="74" t="str">
        <f>OVERVIEW!$F$3</f>
        <v>Factor w.</v>
      </c>
      <c r="D18" s="75">
        <f>OVERVIEW!$F$31</f>
        <v>1</v>
      </c>
      <c r="E18" s="808"/>
      <c r="F18" s="74" t="str">
        <f>OVERVIEW!$F$3</f>
        <v>Factor w.</v>
      </c>
      <c r="G18" s="75">
        <f>OVERVIEW!$F$32</f>
        <v>2</v>
      </c>
      <c r="H18" s="808"/>
      <c r="I18" s="74" t="str">
        <f>OVERVIEW!$F$3</f>
        <v>Factor w.</v>
      </c>
      <c r="J18" s="75">
        <f>OVERVIEW!$F$33</f>
        <v>1</v>
      </c>
      <c r="K18" s="800"/>
      <c r="L18" s="805"/>
      <c r="M18" s="98"/>
      <c r="N18" s="813"/>
      <c r="Q18" s="826"/>
      <c r="R18" s="821"/>
      <c r="S18" s="822"/>
      <c r="T18" s="106"/>
      <c r="U18" s="813"/>
      <c r="AO18" s="47"/>
    </row>
    <row r="19" spans="1:41" s="54" customFormat="1" ht="127.5" customHeight="1" x14ac:dyDescent="0.25">
      <c r="A19" s="841"/>
      <c r="B19" s="813"/>
      <c r="C19" s="69" t="str">
        <f>E!C27</f>
        <v>How frequently do you monitor...in the effluent?</v>
      </c>
      <c r="D19" s="71" t="s">
        <v>5</v>
      </c>
      <c r="E19" s="809"/>
      <c r="F19" s="227" t="str">
        <f>E!D27</f>
        <v xml:space="preserve">If you monitor, do the results comply with the limits (15 mg/L for TN and 2 mg/L for TP)? 
For more frequent monitoring (at least once a month), it is sufficient that the annual mean value reaches the limits.
For less frequent monitoring, each individual observation needs to be considered. </v>
      </c>
      <c r="G19" s="71" t="s">
        <v>5</v>
      </c>
      <c r="H19" s="809"/>
      <c r="I19" s="227" t="str">
        <f>E!E27</f>
        <v>If limits are not met in at least 70% of the samples for…, is there a long-term plan to upgrade the treatment processes?</v>
      </c>
      <c r="J19" s="71" t="s">
        <v>5</v>
      </c>
      <c r="K19" s="800"/>
      <c r="L19" s="806"/>
      <c r="M19" s="220"/>
      <c r="N19" s="813"/>
      <c r="Q19" s="826"/>
      <c r="R19" s="823"/>
      <c r="S19" s="824"/>
      <c r="T19" s="217"/>
      <c r="U19" s="813"/>
      <c r="AO19" s="47"/>
    </row>
    <row r="20" spans="1:41" s="54" customFormat="1" ht="15.75" customHeight="1" thickBot="1" x14ac:dyDescent="0.3">
      <c r="A20" s="810">
        <f>L21*$S$21+L23*$S$23</f>
        <v>0</v>
      </c>
      <c r="B20" s="217"/>
      <c r="C20" s="431" t="str">
        <f>OVERVIEW!C$31</f>
        <v>E2a. TN</v>
      </c>
      <c r="D20" s="425">
        <f>IF(D21=0,1,IF(J21="n.r.",(D18/(D18+G18)),D17))</f>
        <v>0.25</v>
      </c>
      <c r="E20" s="218"/>
      <c r="F20" s="431" t="str">
        <f>C20</f>
        <v>E2a. TN</v>
      </c>
      <c r="G20" s="425">
        <f>IF(D21=0,0,IF(J21="n.r.",(G18/(D18+G18)),G17))</f>
        <v>0.5</v>
      </c>
      <c r="H20" s="221"/>
      <c r="I20" s="431" t="str">
        <f>C20</f>
        <v>E2a. TN</v>
      </c>
      <c r="J20" s="425">
        <f>IF(D21=0,0,IF(J21="n.r.",0,J17))</f>
        <v>0.25</v>
      </c>
      <c r="K20" s="216"/>
      <c r="L20" s="326" t="str">
        <f>I20</f>
        <v>E2a. TN</v>
      </c>
      <c r="M20" s="105"/>
      <c r="N20" s="217"/>
      <c r="Q20" s="826"/>
      <c r="R20" s="443"/>
      <c r="S20" s="223"/>
      <c r="T20" s="40"/>
      <c r="U20" s="217"/>
      <c r="AO20" s="47"/>
    </row>
    <row r="21" spans="1:41" s="54" customFormat="1" ht="29.1" customHeight="1" thickTop="1" thickBot="1" x14ac:dyDescent="0.3">
      <c r="A21" s="811"/>
      <c r="B21" s="40"/>
      <c r="C21" s="471"/>
      <c r="D21" s="131" t="str">
        <f>IF(C21=E!$C$28,E!$A$28,IF(C21=E!$C$29,E!$A$29,IF(C21=E!$C$30,E!$A$30,IF(C21=E!$C$31,E!$A$31,IF(C21=E!$C$32,E!$A$32,E!$A$33)))))</f>
        <v>b</v>
      </c>
      <c r="E21" s="65"/>
      <c r="F21" s="471"/>
      <c r="G21" s="131" t="str">
        <f>IF(F21=E!$D$28,E!$A$28,IF(F21=E!$D$29,E!$A$29,IF(F21=E!$D$30,E!$A$30,IF(F21=E!$D$31,E!$A$31,IF(F21=E!$D$32,E!$A$32,E!$A$33)))))</f>
        <v>b</v>
      </c>
      <c r="H21" s="23"/>
      <c r="I21" s="471"/>
      <c r="J21" s="131" t="str">
        <f>IF(OR(G21=4,G21=3),E!A34,IF(I21=E!$E$28,E!$A$28,IF(I21=E!$E$29,E!$A$29,IF(I21=E!$E$30,E!$A$30,IF(I21=E!$E$31,E!$A$31,IF(I21=E!$E$32,E!$A$32,E!$A$33))))))</f>
        <v>b</v>
      </c>
      <c r="K21" s="51"/>
      <c r="L21" s="374">
        <f>IF(OR(D21="b",G21="b",J21="b"),0,IF(D21=0,0,IF(J21="n.r.",D21*D20+G21*G20,D21*D20+G21*G20+J21*J20)))</f>
        <v>0</v>
      </c>
      <c r="M21" s="50"/>
      <c r="N21" s="40"/>
      <c r="O21" s="416"/>
      <c r="P21" s="416"/>
      <c r="Q21" s="826"/>
      <c r="R21" s="444">
        <f>OVERVIEW!$D$27</f>
        <v>1</v>
      </c>
      <c r="S21" s="77">
        <f>$R$21/($R$21+$R$23)</f>
        <v>0.5</v>
      </c>
      <c r="T21" s="50"/>
      <c r="U21" s="40"/>
      <c r="AO21" s="47"/>
    </row>
    <row r="22" spans="1:41" s="54" customFormat="1" ht="16.5" customHeight="1" thickTop="1" thickBot="1" x14ac:dyDescent="0.3">
      <c r="A22" s="811"/>
      <c r="B22" s="40"/>
      <c r="C22" s="432" t="str">
        <f>OVERVIEW!$C$32</f>
        <v>E2b. TP</v>
      </c>
      <c r="D22" s="428">
        <f>IF(D23=0,1,IF(J23="n.r.",(D18/(D18+G18)),D17))</f>
        <v>0.25</v>
      </c>
      <c r="E22" s="65"/>
      <c r="F22" s="432" t="str">
        <f>C22</f>
        <v>E2b. TP</v>
      </c>
      <c r="G22" s="428">
        <f>IF(D23=0,0,IF(J23="n.r.",(G18/(D18+G18)),G17))</f>
        <v>0.5</v>
      </c>
      <c r="H22" s="23"/>
      <c r="I22" s="432" t="str">
        <f>C22</f>
        <v>E2b. TP</v>
      </c>
      <c r="J22" s="428">
        <f>IF(D23=0,0,IF(J23="n.r.",0,J17))</f>
        <v>0.25</v>
      </c>
      <c r="K22" s="51"/>
      <c r="L22" s="326" t="str">
        <f>I22</f>
        <v>E2b. TP</v>
      </c>
      <c r="M22" s="105"/>
      <c r="N22" s="40"/>
      <c r="O22" s="273"/>
      <c r="P22" s="273"/>
      <c r="Q22" s="826"/>
      <c r="R22" s="444"/>
      <c r="S22" s="77"/>
      <c r="T22" s="40"/>
      <c r="U22" s="40"/>
      <c r="AO22" s="47"/>
    </row>
    <row r="23" spans="1:41" s="54" customFormat="1" ht="29.1" customHeight="1" thickTop="1" thickBot="1" x14ac:dyDescent="0.3">
      <c r="A23" s="812"/>
      <c r="B23" s="40"/>
      <c r="C23" s="471"/>
      <c r="D23" s="131" t="str">
        <f>IF(C23=E!$C$28,E!$A$28,IF(C23=E!$C$29,E!$A$29,IF(C23=E!$C$30,E!$A$30,IF(C23=E!$C$31,E!$A$31,IF(C23=E!$C$32,E!$A$32,E!$A$33)))))</f>
        <v>b</v>
      </c>
      <c r="E23" s="65"/>
      <c r="F23" s="471"/>
      <c r="G23" s="131" t="str">
        <f>IF(F23=E!$D$28,E!$A$28,IF(F23=E!$D$29,E!$A$29,IF(F23=E!$D$30,E!$A$30,IF(F23=E!$D$31,E!$A$31,IF(F23=E!$D$32,E!$A$32,E!$A$33)))))</f>
        <v>b</v>
      </c>
      <c r="H23" s="23"/>
      <c r="I23" s="471"/>
      <c r="J23" s="131" t="str">
        <f>IF(OR(G23=4,G23=3),E!A34,IF(I23=E!$E$28,E!$A$28,IF(I23=E!$E$29,E!$A$29,IF(I23=E!$E$30,E!$A$30,IF(I23=E!$E$31,E!$A$31,IF(I23=E!$E$32,E!$A$32,E!$A$33))))))</f>
        <v>b</v>
      </c>
      <c r="K23" s="51"/>
      <c r="L23" s="375">
        <f>IF(OR(D23="b",G23="b",J23="b"),0,IF(D23=0,0,IF(J23="n.r.",D23*D22+G23*G22,D23*D22+G23*G22+J23*J22)))</f>
        <v>0</v>
      </c>
      <c r="M23" s="50"/>
      <c r="N23" s="40"/>
      <c r="Q23" s="827"/>
      <c r="R23" s="444">
        <f>OVERVIEW!$D$28</f>
        <v>1</v>
      </c>
      <c r="S23" s="77">
        <f>$R$21/($R$21+$R$23)</f>
        <v>0.5</v>
      </c>
      <c r="T23" s="50"/>
      <c r="U23" s="40"/>
      <c r="AO23" s="47"/>
    </row>
    <row r="24" spans="1:41" s="54" customFormat="1" ht="15" customHeight="1" x14ac:dyDescent="0.25">
      <c r="A24" s="8"/>
      <c r="B24" s="1"/>
      <c r="C24" s="2"/>
      <c r="D24" s="2"/>
      <c r="E24" s="1"/>
      <c r="F24" s="2"/>
      <c r="G24" s="2"/>
      <c r="H24" s="1"/>
      <c r="I24" s="112"/>
      <c r="J24" s="2"/>
      <c r="K24" s="1"/>
      <c r="N24" s="1"/>
      <c r="O24" s="82"/>
      <c r="P24" s="82"/>
      <c r="Q24" s="2"/>
      <c r="R24" s="2"/>
      <c r="S24" s="2"/>
      <c r="T24" s="2"/>
      <c r="U24" s="1"/>
      <c r="AO24" s="47"/>
    </row>
    <row r="25" spans="1:41" s="54" customFormat="1" ht="25.5" customHeight="1" x14ac:dyDescent="0.25">
      <c r="A25" s="807" t="str">
        <f>E!A36</f>
        <v>E3. Effluent quality (EQ)</v>
      </c>
      <c r="B25" s="807"/>
      <c r="C25" s="807"/>
      <c r="D25" s="807"/>
      <c r="E25" s="807"/>
      <c r="F25" s="807"/>
      <c r="G25" s="807"/>
      <c r="H25" s="807"/>
      <c r="I25" s="807"/>
      <c r="J25" s="807"/>
      <c r="K25" s="807"/>
      <c r="L25" s="807"/>
      <c r="M25"/>
      <c r="N25"/>
      <c r="O25"/>
      <c r="P25"/>
      <c r="Q25"/>
      <c r="R25" s="8"/>
      <c r="S25" s="53"/>
      <c r="T25"/>
      <c r="U25"/>
      <c r="AO25" s="47"/>
    </row>
    <row r="26" spans="1:41" s="54" customFormat="1" ht="17.25" customHeight="1" x14ac:dyDescent="0.25">
      <c r="A26" s="801" t="s">
        <v>254</v>
      </c>
      <c r="B26" s="801"/>
      <c r="C26" s="801"/>
      <c r="D26" s="801"/>
      <c r="E26" s="801"/>
      <c r="F26" s="801"/>
      <c r="G26" s="801"/>
      <c r="H26" s="801"/>
      <c r="I26" s="801"/>
      <c r="J26" s="801"/>
      <c r="K26" s="801"/>
      <c r="L26" s="801"/>
      <c r="M26"/>
      <c r="N26"/>
      <c r="O26"/>
      <c r="P26"/>
      <c r="Q26"/>
      <c r="R26" s="8"/>
      <c r="S26" s="53"/>
      <c r="T26"/>
      <c r="U26"/>
      <c r="AO26" s="47"/>
    </row>
    <row r="27" spans="1:41" s="54" customFormat="1" ht="11.25" customHeight="1" thickBot="1" x14ac:dyDescent="0.3">
      <c r="A27" s="802"/>
      <c r="B27" s="802"/>
      <c r="C27" s="802"/>
      <c r="D27" s="802"/>
      <c r="E27" s="802"/>
      <c r="F27" s="802"/>
      <c r="G27" s="802"/>
      <c r="H27" s="802"/>
      <c r="I27" s="802"/>
      <c r="J27" s="802"/>
      <c r="K27" s="802"/>
      <c r="L27" s="802"/>
      <c r="M27"/>
      <c r="N27"/>
      <c r="O27"/>
      <c r="P27"/>
      <c r="Q27"/>
      <c r="R27" s="8"/>
      <c r="S27" s="53"/>
      <c r="T27"/>
      <c r="U27"/>
      <c r="AO27" s="47"/>
    </row>
    <row r="28" spans="1:41" s="54" customFormat="1" ht="15" customHeight="1" thickTop="1" x14ac:dyDescent="0.25">
      <c r="A28" s="840" t="s">
        <v>6</v>
      </c>
      <c r="B28" s="813"/>
      <c r="C28" s="68" t="str">
        <f>OVERVIEW!E34</f>
        <v>E3-I. Monitoring QE  </v>
      </c>
      <c r="D28" s="70">
        <f>D29/($D$29+$G$29+$J$29)</f>
        <v>0.25</v>
      </c>
      <c r="E28" s="808"/>
      <c r="F28" s="68" t="str">
        <f>OVERVIEW!E35</f>
        <v>E3-II. Discharge limits</v>
      </c>
      <c r="G28" s="70">
        <f>G29/($D$29+$G$29+$J$29)</f>
        <v>0.5</v>
      </c>
      <c r="H28" s="808"/>
      <c r="I28" s="68" t="str">
        <f>OVERVIEW!E36</f>
        <v>E3-III. Long-term plan QE</v>
      </c>
      <c r="J28" s="70">
        <f>J29/($D$29+$G$29+$J$29)</f>
        <v>0.25</v>
      </c>
      <c r="K28" s="800"/>
      <c r="L28" s="804" t="s">
        <v>53</v>
      </c>
      <c r="M28" s="81"/>
      <c r="N28" s="813"/>
      <c r="Q28" s="825" t="s">
        <v>461</v>
      </c>
      <c r="R28" s="819" t="s">
        <v>24</v>
      </c>
      <c r="S28" s="820"/>
      <c r="T28" s="81"/>
      <c r="U28" s="813"/>
      <c r="AO28" s="47"/>
    </row>
    <row r="29" spans="1:41" s="54" customFormat="1" ht="15" customHeight="1" x14ac:dyDescent="0.25">
      <c r="A29" s="841"/>
      <c r="B29" s="813"/>
      <c r="C29" s="74" t="str">
        <f>OVERVIEW!$F$3</f>
        <v>Factor w.</v>
      </c>
      <c r="D29" s="75">
        <f>OVERVIEW!$F$34</f>
        <v>1</v>
      </c>
      <c r="E29" s="808"/>
      <c r="F29" s="74" t="str">
        <f>OVERVIEW!$F$3</f>
        <v>Factor w.</v>
      </c>
      <c r="G29" s="75">
        <f>OVERVIEW!$F$35</f>
        <v>2</v>
      </c>
      <c r="H29" s="808"/>
      <c r="I29" s="74" t="str">
        <f>OVERVIEW!$F$3</f>
        <v>Factor w.</v>
      </c>
      <c r="J29" s="75">
        <f>OVERVIEW!$F$36</f>
        <v>1</v>
      </c>
      <c r="K29" s="800"/>
      <c r="L29" s="805"/>
      <c r="M29" s="98"/>
      <c r="N29" s="813"/>
      <c r="Q29" s="826"/>
      <c r="R29" s="821"/>
      <c r="S29" s="822"/>
      <c r="T29" s="106"/>
      <c r="U29" s="813"/>
      <c r="AO29" s="47"/>
    </row>
    <row r="30" spans="1:41" s="54" customFormat="1" ht="143.25" customHeight="1" x14ac:dyDescent="0.25">
      <c r="A30" s="841"/>
      <c r="B30" s="813"/>
      <c r="C30" s="69" t="str">
        <f>E!C39</f>
        <v>How frequently do you monitor...in the effluent?</v>
      </c>
      <c r="D30" s="71" t="s">
        <v>5</v>
      </c>
      <c r="E30" s="809"/>
      <c r="F30" s="227" t="str">
        <f>E!D39</f>
        <v>If you monitor, do the results comply with the limits for safe discharge (80mg/L for BOD and 60 mg/L for TSS)?
For more frequent monitoring (at least once a month), it is sufficient that the annual mean value reaches the limits.
For less frequent monitoring, each individual observation needs to be considered.</v>
      </c>
      <c r="G30" s="71" t="s">
        <v>5</v>
      </c>
      <c r="H30" s="809"/>
      <c r="I30" s="227" t="str">
        <f>E!E39</f>
        <v>If limits are not met in at least 70% of the samples for ...,  is there a long-term plan to improve the quality of the effluent?</v>
      </c>
      <c r="J30" s="71" t="s">
        <v>5</v>
      </c>
      <c r="K30" s="803"/>
      <c r="L30" s="806"/>
      <c r="M30" s="220"/>
      <c r="N30" s="813"/>
      <c r="Q30" s="826"/>
      <c r="R30" s="823"/>
      <c r="S30" s="824"/>
      <c r="T30" s="217"/>
      <c r="U30" s="813"/>
      <c r="AO30" s="47"/>
    </row>
    <row r="31" spans="1:41" s="54" customFormat="1" ht="15.75" customHeight="1" thickBot="1" x14ac:dyDescent="0.3">
      <c r="A31" s="810">
        <f>L32*$S$32+L34*$S$34</f>
        <v>0</v>
      </c>
      <c r="B31" s="217"/>
      <c r="C31" s="431" t="str">
        <f>OVERVIEW!$C$34</f>
        <v>E3a. BOD</v>
      </c>
      <c r="D31" s="425">
        <f>IF(D32=0,1,IF(J32="n.r.",(D29/(D29+G29)),D28))</f>
        <v>0.25</v>
      </c>
      <c r="E31" s="218"/>
      <c r="F31" s="431" t="str">
        <f>C31</f>
        <v>E3a. BOD</v>
      </c>
      <c r="G31" s="425">
        <f>IF(D32=0,0,IF(J32="n.r.",(G29/(D29+G29)),G28))</f>
        <v>0.5</v>
      </c>
      <c r="H31" s="221"/>
      <c r="I31" s="431" t="str">
        <f>C31</f>
        <v>E3a. BOD</v>
      </c>
      <c r="J31" s="425">
        <f>IF(D32=0,0,IF(J32="n.r.",0,J28))</f>
        <v>0.25</v>
      </c>
      <c r="K31" s="216"/>
      <c r="L31" s="326" t="str">
        <f>C31</f>
        <v>E3a. BOD</v>
      </c>
      <c r="M31" s="105"/>
      <c r="N31" s="217"/>
      <c r="Q31" s="826"/>
      <c r="R31" s="443"/>
      <c r="S31" s="223"/>
      <c r="T31" s="40"/>
      <c r="U31" s="217"/>
      <c r="AO31" s="47"/>
    </row>
    <row r="32" spans="1:41" s="54" customFormat="1" ht="29.1" customHeight="1" thickTop="1" thickBot="1" x14ac:dyDescent="0.3">
      <c r="A32" s="811"/>
      <c r="B32" s="40"/>
      <c r="C32" s="471"/>
      <c r="D32" s="131" t="str">
        <f>IF(C32=E!$C$40,E!$A$40,IF(C32=E!$C$41,E!$A$41,IF(C32=E!$C$42,E!$A$42,IF(C32=E!$C$43,E!$A$43,IF(C32=E!$C$44,E!$A$44,E!$A$45)))))</f>
        <v>b</v>
      </c>
      <c r="E32" s="65"/>
      <c r="F32" s="471"/>
      <c r="G32" s="131" t="str">
        <f>IF(F32=E!$D$40,E!$A$40,IF(F32=E!$D$41,E!$A$41,IF(F32=E!$D$42,E!$A$42,IF(F32=E!$D$43,E!$A$43,IF(F32=E!$D$44,E!$A$44,E!$A$45)))))</f>
        <v>b</v>
      </c>
      <c r="H32" s="23"/>
      <c r="I32" s="471"/>
      <c r="J32" s="131" t="str">
        <f>IF(OR(G32=4,G32=3),E!A46,IF(I32=E!$E$40,E!$A$40,IF(I32=E!$E$41,E!$A$41,IF(I32=E!$E$42,E!$A$42,IF(I32=E!$E$43,E!$A$43,IF(I32=E!$E$44,E!$A$44,E!$A$45))))))</f>
        <v>b</v>
      </c>
      <c r="K32" s="51"/>
      <c r="L32" s="374">
        <f>IF(OR(D32="b",G32="b",J32="b"),0,IF(D32=0,0,IF(J32="n.r.",D32*D31+G32*G31,D32*D31+G32*G31+J32*J31)))</f>
        <v>0</v>
      </c>
      <c r="M32" s="50"/>
      <c r="N32" s="40"/>
      <c r="Q32" s="826"/>
      <c r="R32" s="444">
        <f>OVERVIEW!$D$34</f>
        <v>1</v>
      </c>
      <c r="S32" s="77">
        <f>$R$32/($R$32+$R$34)</f>
        <v>0.5</v>
      </c>
      <c r="T32" s="50"/>
      <c r="U32" s="40"/>
      <c r="AO32" s="47"/>
    </row>
    <row r="33" spans="1:41" s="54" customFormat="1" ht="16.5" customHeight="1" thickTop="1" thickBot="1" x14ac:dyDescent="0.3">
      <c r="A33" s="811"/>
      <c r="B33" s="40"/>
      <c r="C33" s="432" t="str">
        <f>OVERVIEW!$C$35</f>
        <v>E3b. TSS</v>
      </c>
      <c r="D33" s="428">
        <f>IF(D34=0,1,IF(J34="n.r.",(D29/(D29+G29)),D28))</f>
        <v>0.25</v>
      </c>
      <c r="E33" s="65"/>
      <c r="F33" s="432" t="str">
        <f>C33</f>
        <v>E3b. TSS</v>
      </c>
      <c r="G33" s="428">
        <f>IF(D34=0,0,IF(J34="n.r.",(G29/(D29+G29)),G28))</f>
        <v>0.5</v>
      </c>
      <c r="H33" s="23"/>
      <c r="I33" s="432" t="str">
        <f>C33</f>
        <v>E3b. TSS</v>
      </c>
      <c r="J33" s="428">
        <f>IF(D34=0,0,IF(J34="n.r.",0,J28))</f>
        <v>0.25</v>
      </c>
      <c r="K33" s="51"/>
      <c r="L33" s="326" t="str">
        <f>C33</f>
        <v>E3b. TSS</v>
      </c>
      <c r="M33" s="105"/>
      <c r="N33" s="40"/>
      <c r="Q33" s="826"/>
      <c r="R33" s="444"/>
      <c r="S33" s="77"/>
      <c r="T33" s="40"/>
      <c r="U33" s="40"/>
      <c r="AO33" s="47"/>
    </row>
    <row r="34" spans="1:41" s="54" customFormat="1" ht="29.1" customHeight="1" thickTop="1" thickBot="1" x14ac:dyDescent="0.3">
      <c r="A34" s="812"/>
      <c r="B34" s="40"/>
      <c r="C34" s="471"/>
      <c r="D34" s="131" t="str">
        <f>IF(C34=E!$C$40,E!$A$40,IF(C34=E!$C$41,E!$A$41,IF(C34=E!$C$42,E!$A$42,IF(C34=E!$C$43,E!$A$43,IF(C34=E!$C$44,E!$A$44,E!$A$45)))))</f>
        <v>b</v>
      </c>
      <c r="E34" s="65"/>
      <c r="F34" s="471"/>
      <c r="G34" s="131" t="str">
        <f>IF(F34=E!$D$40,E!$A$40,IF(F34=E!$D$41,E!$A$41,IF(F34=E!$D$42,E!$A$42,IF(F34=E!$D$43,E!$A$43,IF(F34=E!$D$44,E!$A$44,E!$A$45)))))</f>
        <v>b</v>
      </c>
      <c r="H34" s="23"/>
      <c r="I34" s="471"/>
      <c r="J34" s="131" t="str">
        <f>IF(OR(G34=4,G34=3),E!A46,IF(I34=E!$E$40,E!$A$40,IF(I34=E!$E$41,E!$A$41,IF(I34=E!$E$42,E!$A$42,IF(I34=E!$E$43,E!$A$43,IF(I34=E!$E$44,E!$A$44,E!$A$45))))))</f>
        <v>b</v>
      </c>
      <c r="K34" s="51"/>
      <c r="L34" s="375">
        <f>IF(OR(D34="b",G34="b",J34="b"),0,IF(D34=0,0,IF(J34="n.r.",D34*D33+G34*G33,D34*D33+G34*G33+J34*J33)))</f>
        <v>0</v>
      </c>
      <c r="M34" s="50"/>
      <c r="N34" s="40"/>
      <c r="Q34" s="827"/>
      <c r="R34" s="444">
        <f>OVERVIEW!$D$35</f>
        <v>1</v>
      </c>
      <c r="S34" s="77">
        <f>$R$32/($R$32+$R$34)</f>
        <v>0.5</v>
      </c>
      <c r="T34" s="50"/>
      <c r="U34" s="40"/>
      <c r="AO34" s="47"/>
    </row>
    <row r="35" spans="1:41" s="54" customFormat="1" ht="19.5" customHeight="1" x14ac:dyDescent="0.25">
      <c r="A35" s="269"/>
      <c r="B35" s="40"/>
      <c r="C35" s="55"/>
      <c r="D35" s="50"/>
      <c r="E35" s="40"/>
      <c r="F35" s="55"/>
      <c r="G35" s="50"/>
      <c r="H35" s="40"/>
      <c r="I35" s="55"/>
      <c r="J35" s="50"/>
      <c r="K35" s="40"/>
      <c r="L35" s="55"/>
      <c r="M35" s="50"/>
      <c r="N35" s="40"/>
      <c r="O35" s="271"/>
      <c r="P35" s="271"/>
      <c r="Q35" s="50"/>
      <c r="R35" s="108"/>
      <c r="S35" s="102"/>
      <c r="T35" s="50"/>
      <c r="U35" s="40"/>
      <c r="AO35" s="47"/>
    </row>
    <row r="36" spans="1:41" s="54" customFormat="1" ht="20.25" customHeight="1" x14ac:dyDescent="0.25">
      <c r="A36" s="807" t="str">
        <f>E!A48</f>
        <v>E4. Energy</v>
      </c>
      <c r="B36" s="807"/>
      <c r="C36" s="807"/>
      <c r="D36" s="807"/>
      <c r="E36" s="807"/>
      <c r="F36" s="807"/>
      <c r="G36" s="807"/>
      <c r="H36" s="807"/>
      <c r="I36" s="807"/>
      <c r="J36" s="807"/>
      <c r="K36" s="807"/>
      <c r="L36" s="807"/>
      <c r="M36" s="3"/>
      <c r="N36" s="43"/>
      <c r="O36" s="2"/>
      <c r="P36" s="2"/>
      <c r="Q36" s="43"/>
      <c r="R36" s="8"/>
      <c r="S36" s="53"/>
      <c r="T36" s="43"/>
      <c r="U36" s="43"/>
      <c r="AO36" s="47"/>
    </row>
    <row r="37" spans="1:41" s="54" customFormat="1" ht="17.25" customHeight="1" x14ac:dyDescent="0.25">
      <c r="A37" s="801" t="s">
        <v>243</v>
      </c>
      <c r="B37" s="801"/>
      <c r="C37" s="801"/>
      <c r="D37" s="801"/>
      <c r="E37" s="801"/>
      <c r="F37" s="801"/>
      <c r="G37" s="801"/>
      <c r="H37" s="801"/>
      <c r="I37" s="801"/>
      <c r="J37" s="801"/>
      <c r="K37" s="801"/>
      <c r="L37" s="801"/>
      <c r="M37"/>
      <c r="N37"/>
      <c r="O37"/>
      <c r="P37"/>
      <c r="Q37"/>
      <c r="R37" s="8"/>
      <c r="S37" s="53"/>
      <c r="T37"/>
      <c r="U37"/>
      <c r="AO37" s="47"/>
    </row>
    <row r="38" spans="1:41" s="54" customFormat="1" ht="11.25" customHeight="1" thickBot="1" x14ac:dyDescent="0.3">
      <c r="A38" s="802"/>
      <c r="B38" s="802"/>
      <c r="C38" s="802"/>
      <c r="D38" s="802"/>
      <c r="E38" s="802"/>
      <c r="F38" s="802"/>
      <c r="G38" s="802"/>
      <c r="H38" s="802"/>
      <c r="I38" s="802"/>
      <c r="J38" s="802"/>
      <c r="K38" s="802"/>
      <c r="L38" s="802"/>
      <c r="M38"/>
      <c r="N38"/>
      <c r="O38"/>
      <c r="P38"/>
      <c r="Q38"/>
      <c r="R38" s="8"/>
      <c r="S38" s="53"/>
      <c r="T38"/>
      <c r="U38"/>
      <c r="AO38" s="47"/>
    </row>
    <row r="39" spans="1:41" s="54" customFormat="1" ht="15.75" thickTop="1" x14ac:dyDescent="0.25">
      <c r="A39" s="804" t="s">
        <v>6</v>
      </c>
      <c r="B39" s="813"/>
      <c r="C39" s="68" t="str">
        <f>OVERVIEW!$E$37</f>
        <v>E4-I. Energy saving programme</v>
      </c>
      <c r="D39" s="70">
        <f>D40/($D$40+$G$40)</f>
        <v>0.5</v>
      </c>
      <c r="E39" s="808"/>
      <c r="F39" s="68" t="str">
        <f>OVERVIEW!$E$38</f>
        <v>E4-II. Renewable energy</v>
      </c>
      <c r="G39" s="70">
        <f>G40/($D$40+$G$40)</f>
        <v>0.5</v>
      </c>
      <c r="H39" s="800"/>
      <c r="I39" s="53"/>
      <c r="J39" s="81"/>
      <c r="K39" s="816"/>
      <c r="L39" s="96"/>
      <c r="M39" s="81"/>
      <c r="N39" s="816"/>
      <c r="O39" s="96"/>
      <c r="P39" s="96"/>
      <c r="Q39" s="825" t="s">
        <v>461</v>
      </c>
      <c r="R39" s="126"/>
      <c r="S39" s="126"/>
      <c r="T39" s="96"/>
      <c r="U39" s="81"/>
      <c r="AO39" s="47"/>
    </row>
    <row r="40" spans="1:41" s="54" customFormat="1" x14ac:dyDescent="0.25">
      <c r="A40" s="805"/>
      <c r="B40" s="813"/>
      <c r="C40" s="74" t="str">
        <f>OVERVIEW!$F$3</f>
        <v>Factor w.</v>
      </c>
      <c r="D40" s="83">
        <f>OVERVIEW!$F$37</f>
        <v>1</v>
      </c>
      <c r="E40" s="808"/>
      <c r="F40" s="74" t="str">
        <f>OVERVIEW!$F$3</f>
        <v>Factor w.</v>
      </c>
      <c r="G40" s="83">
        <f>OVERVIEW!$F$38</f>
        <v>1</v>
      </c>
      <c r="H40" s="800"/>
      <c r="I40" s="53"/>
      <c r="J40" s="98"/>
      <c r="K40" s="816"/>
      <c r="L40" s="97"/>
      <c r="M40" s="98"/>
      <c r="N40" s="816"/>
      <c r="O40" s="97"/>
      <c r="P40" s="97"/>
      <c r="Q40" s="826"/>
      <c r="R40" s="126"/>
      <c r="S40" s="126"/>
      <c r="T40" s="97"/>
      <c r="U40" s="98"/>
      <c r="AO40" s="47"/>
    </row>
    <row r="41" spans="1:41" s="54" customFormat="1" ht="36.75" customHeight="1" thickBot="1" x14ac:dyDescent="0.3">
      <c r="A41" s="806"/>
      <c r="B41" s="813"/>
      <c r="C41" s="226" t="str">
        <f>E!C50</f>
        <v>Do you have an implemented plan to save energy at the WWTP?</v>
      </c>
      <c r="D41" s="71" t="s">
        <v>5</v>
      </c>
      <c r="E41" s="809"/>
      <c r="F41" s="227" t="str">
        <f>E!D50</f>
        <v>Do you reuse the energy generated by the treatment processes (i.e. biogas)?</v>
      </c>
      <c r="G41" s="71" t="s">
        <v>5</v>
      </c>
      <c r="H41" s="800"/>
      <c r="I41" s="53"/>
      <c r="J41" s="220"/>
      <c r="K41" s="816"/>
      <c r="L41" s="82"/>
      <c r="M41" s="220"/>
      <c r="N41" s="816"/>
      <c r="O41" s="82"/>
      <c r="P41" s="82"/>
      <c r="Q41" s="826"/>
      <c r="R41" s="126"/>
      <c r="S41" s="126"/>
      <c r="T41" s="82"/>
      <c r="U41" s="220"/>
      <c r="AO41" s="47"/>
    </row>
    <row r="42" spans="1:41" s="54" customFormat="1" ht="29.1" customHeight="1" thickTop="1" thickBot="1" x14ac:dyDescent="0.3">
      <c r="A42" s="375">
        <f>IF(OR(D42="b",G42="b"),0,(D42*D39+G42*G39))</f>
        <v>0</v>
      </c>
      <c r="B42" s="40"/>
      <c r="C42" s="471"/>
      <c r="D42" s="131" t="str">
        <f>IF(C42=E!$C$51,E!$A$51,IF(C42=E!$C$52,E!$A$52,IF(C42=E!$C$53,E!$A$53,IF(C42=E!$C$54,E!$A$54,IF(C42=E!$C$55,E!$A$55,E!$A$56)))))</f>
        <v>b</v>
      </c>
      <c r="E42" s="23"/>
      <c r="F42" s="471"/>
      <c r="G42" s="131" t="str">
        <f>IF(F42=E!$D$51,E!$A$51,IF(F42=E!$D$52,E!$A$52,IF(F42=E!$D$53,E!$A$53,IF(F42=E!$D$54,E!$A$54,IF(F42=E!$D$55,E!$A$55,E!$A$56)))))</f>
        <v>b</v>
      </c>
      <c r="H42" s="51"/>
      <c r="I42" s="271"/>
      <c r="J42" s="50"/>
      <c r="K42" s="40"/>
      <c r="L42" s="55"/>
      <c r="M42" s="50"/>
      <c r="N42" s="40"/>
      <c r="O42" s="55"/>
      <c r="P42" s="55"/>
      <c r="Q42" s="827"/>
      <c r="R42" s="91"/>
      <c r="S42" s="93"/>
      <c r="T42" s="55"/>
      <c r="U42" s="50"/>
      <c r="AO42" s="47"/>
    </row>
    <row r="43" spans="1:41" s="54" customFormat="1" x14ac:dyDescent="0.25">
      <c r="A43" s="8"/>
      <c r="B43" s="1"/>
      <c r="C43" s="113"/>
      <c r="D43" s="2"/>
      <c r="E43" s="1"/>
      <c r="F43" s="2"/>
      <c r="G43" s="2"/>
      <c r="H43" s="1"/>
      <c r="I43" s="2"/>
      <c r="J43" s="2"/>
      <c r="K43" s="1"/>
      <c r="L43"/>
      <c r="M43"/>
      <c r="N43" s="1"/>
      <c r="O43" s="2"/>
      <c r="P43" s="2"/>
      <c r="Q43" s="2"/>
      <c r="R43" s="2"/>
      <c r="S43" s="2"/>
      <c r="T43" s="2"/>
      <c r="U43" s="1"/>
      <c r="AO43" s="47"/>
    </row>
    <row r="44" spans="1:41" s="54" customFormat="1" ht="20.25" customHeight="1" x14ac:dyDescent="0.25">
      <c r="A44" s="807" t="str">
        <f>E!A58</f>
        <v>E5. Global warming potential</v>
      </c>
      <c r="B44" s="807"/>
      <c r="C44" s="807"/>
      <c r="D44" s="807"/>
      <c r="E44" s="807"/>
      <c r="F44" s="807"/>
      <c r="G44" s="43"/>
      <c r="H44" s="43"/>
      <c r="I44" s="43"/>
      <c r="J44" s="43"/>
      <c r="K44" s="43"/>
      <c r="L44"/>
      <c r="M44"/>
      <c r="N44" s="43"/>
      <c r="O44" s="43"/>
      <c r="P44" s="43"/>
      <c r="Q44" s="43"/>
      <c r="R44" s="8"/>
      <c r="S44" s="53"/>
      <c r="T44" s="43"/>
      <c r="U44" s="43"/>
      <c r="AO44" s="47"/>
    </row>
    <row r="45" spans="1:41" s="54" customFormat="1" ht="17.25" customHeight="1" x14ac:dyDescent="0.25">
      <c r="A45" s="801" t="s">
        <v>244</v>
      </c>
      <c r="B45" s="801"/>
      <c r="C45" s="801"/>
      <c r="D45" s="801"/>
      <c r="E45" s="801"/>
      <c r="F45" s="801"/>
      <c r="G45" s="801"/>
      <c r="H45" s="801"/>
      <c r="I45" s="801"/>
      <c r="J45" s="801"/>
      <c r="K45" s="801"/>
      <c r="L45" s="801"/>
      <c r="M45"/>
      <c r="N45"/>
      <c r="O45"/>
      <c r="P45"/>
      <c r="Q45"/>
      <c r="R45" s="8"/>
      <c r="S45" s="53"/>
      <c r="T45"/>
      <c r="U45"/>
      <c r="AO45" s="47"/>
    </row>
    <row r="46" spans="1:41" s="54" customFormat="1" ht="11.25" customHeight="1" thickBot="1" x14ac:dyDescent="0.3">
      <c r="A46" s="802"/>
      <c r="B46" s="802"/>
      <c r="C46" s="802"/>
      <c r="D46" s="802"/>
      <c r="E46" s="802"/>
      <c r="F46" s="802"/>
      <c r="G46" s="802"/>
      <c r="H46" s="802"/>
      <c r="I46" s="802"/>
      <c r="J46" s="802"/>
      <c r="K46" s="802"/>
      <c r="L46" s="802"/>
      <c r="M46"/>
      <c r="N46"/>
      <c r="O46"/>
      <c r="P46"/>
      <c r="Q46"/>
      <c r="R46" s="8"/>
      <c r="S46" s="53"/>
      <c r="T46"/>
      <c r="U46"/>
      <c r="AO46" s="47"/>
    </row>
    <row r="47" spans="1:41" s="54" customFormat="1" ht="15.75" thickTop="1" x14ac:dyDescent="0.25">
      <c r="A47" s="804" t="s">
        <v>6</v>
      </c>
      <c r="B47" s="813"/>
      <c r="C47" s="68" t="str">
        <f>OVERVIEW!E39</f>
        <v>E5-I. Emissions reduction</v>
      </c>
      <c r="D47" s="70">
        <f>D48/($D$48)</f>
        <v>1</v>
      </c>
      <c r="E47" s="800"/>
      <c r="F47" s="239"/>
      <c r="G47" s="81"/>
      <c r="H47" s="813"/>
      <c r="I47" s="272"/>
      <c r="J47" s="81"/>
      <c r="K47" s="816"/>
      <c r="L47" s="272"/>
      <c r="M47" s="81"/>
      <c r="N47" s="816"/>
      <c r="O47" s="272"/>
      <c r="P47" s="272"/>
      <c r="Q47" s="825" t="s">
        <v>462</v>
      </c>
      <c r="R47" s="126"/>
      <c r="S47" s="126"/>
      <c r="T47" s="81"/>
      <c r="U47" s="813"/>
      <c r="V47" s="816"/>
      <c r="AO47" s="47"/>
    </row>
    <row r="48" spans="1:41" s="54" customFormat="1" x14ac:dyDescent="0.25">
      <c r="A48" s="805"/>
      <c r="B48" s="813"/>
      <c r="C48" s="74" t="str">
        <f>OVERVIEW!$F$3</f>
        <v>Factor w.</v>
      </c>
      <c r="D48" s="83">
        <v>1</v>
      </c>
      <c r="E48" s="800"/>
      <c r="F48" s="239"/>
      <c r="G48" s="98"/>
      <c r="H48" s="813"/>
      <c r="I48" s="97"/>
      <c r="J48" s="98"/>
      <c r="K48" s="816"/>
      <c r="L48" s="97"/>
      <c r="M48" s="98"/>
      <c r="N48" s="816"/>
      <c r="O48" s="97"/>
      <c r="P48" s="97"/>
      <c r="Q48" s="826"/>
      <c r="R48" s="126"/>
      <c r="S48" s="126"/>
      <c r="T48" s="106"/>
      <c r="U48" s="813"/>
      <c r="V48" s="816"/>
      <c r="AO48" s="47"/>
    </row>
    <row r="49" spans="1:41" s="54" customFormat="1" ht="24.75" thickBot="1" x14ac:dyDescent="0.3">
      <c r="A49" s="806"/>
      <c r="B49" s="813"/>
      <c r="C49" s="227" t="str">
        <f>E!C60</f>
        <v>Do you have an implemented programme to reduce emissions?</v>
      </c>
      <c r="D49" s="71" t="s">
        <v>5</v>
      </c>
      <c r="E49" s="800"/>
      <c r="F49" s="239"/>
      <c r="G49" s="220"/>
      <c r="H49" s="813"/>
      <c r="I49" s="82"/>
      <c r="J49" s="220"/>
      <c r="K49" s="816"/>
      <c r="L49" s="82"/>
      <c r="M49" s="220"/>
      <c r="N49" s="816"/>
      <c r="O49" s="82"/>
      <c r="P49" s="82"/>
      <c r="Q49" s="826"/>
      <c r="R49" s="126"/>
      <c r="S49" s="126"/>
      <c r="T49" s="217"/>
      <c r="U49" s="813"/>
      <c r="V49" s="816"/>
      <c r="AO49" s="47"/>
    </row>
    <row r="50" spans="1:41" s="54" customFormat="1" ht="29.1" customHeight="1" thickTop="1" thickBot="1" x14ac:dyDescent="0.3">
      <c r="A50" s="375">
        <f>IF(OR(D50="b"),0,(D50*D47))</f>
        <v>0</v>
      </c>
      <c r="B50" s="40"/>
      <c r="C50" s="471"/>
      <c r="D50" s="131" t="str">
        <f>IF(C50=E!$C$61,E!$A$61,IF(C50=E!$C$62,E!$A$62,IF(C50=E!$C$63,E!$A$63,IF(C50=E!$C$64,E!$A$64,IF(C50=E!$C$65,E!$A$65,E!$A$66)))))</f>
        <v>b</v>
      </c>
      <c r="E50" s="40"/>
      <c r="F50" s="271"/>
      <c r="G50" s="50"/>
      <c r="H50" s="40"/>
      <c r="I50" s="55"/>
      <c r="J50" s="50"/>
      <c r="K50" s="40"/>
      <c r="L50" s="55"/>
      <c r="M50" s="50"/>
      <c r="N50" s="40"/>
      <c r="O50" s="55"/>
      <c r="P50" s="55"/>
      <c r="Q50" s="827"/>
      <c r="R50" s="91"/>
      <c r="S50" s="93"/>
      <c r="T50" s="50"/>
      <c r="U50" s="40"/>
      <c r="V50" s="50"/>
      <c r="AO50" s="47"/>
    </row>
    <row r="51" spans="1:41" s="54" customFormat="1" ht="8.25" customHeight="1" x14ac:dyDescent="0.25">
      <c r="A51" s="94"/>
      <c r="B51" s="40"/>
      <c r="C51" s="82"/>
      <c r="D51" s="50"/>
      <c r="E51" s="40"/>
      <c r="F51" s="82"/>
      <c r="G51" s="50"/>
      <c r="H51" s="40"/>
      <c r="I51" s="82"/>
      <c r="J51" s="50"/>
      <c r="K51" s="40"/>
      <c r="L51" s="82"/>
      <c r="M51" s="50"/>
      <c r="N51" s="40"/>
      <c r="O51" s="82"/>
      <c r="P51" s="82"/>
      <c r="Q51" s="50"/>
      <c r="R51" s="91"/>
      <c r="S51" s="93"/>
      <c r="T51" s="50"/>
      <c r="U51" s="40"/>
      <c r="V51" s="50"/>
      <c r="AO51" s="47"/>
    </row>
  </sheetData>
  <sheetProtection password="ED62" sheet="1" objects="1" scenarios="1"/>
  <dataConsolidate function="count">
    <dataRefs count="1">
      <dataRef name="$B$3:$B$7;$D$3:$D$7;$F$3:$F$7"/>
    </dataRefs>
  </dataConsolidate>
  <mergeCells count="66">
    <mergeCell ref="Q17:Q23"/>
    <mergeCell ref="Q28:Q34"/>
    <mergeCell ref="Q39:Q42"/>
    <mergeCell ref="Q47:Q50"/>
    <mergeCell ref="A6:A8"/>
    <mergeCell ref="B6:B8"/>
    <mergeCell ref="E6:E8"/>
    <mergeCell ref="H6:H8"/>
    <mergeCell ref="K6:K8"/>
    <mergeCell ref="O6:O8"/>
    <mergeCell ref="N6:N8"/>
    <mergeCell ref="L28:L30"/>
    <mergeCell ref="A27:L27"/>
    <mergeCell ref="N47:N49"/>
    <mergeCell ref="A37:L37"/>
    <mergeCell ref="A38:L38"/>
    <mergeCell ref="A2:L2"/>
    <mergeCell ref="A3:L3"/>
    <mergeCell ref="A4:L4"/>
    <mergeCell ref="A5:L5"/>
    <mergeCell ref="A1:O1"/>
    <mergeCell ref="U6:U8"/>
    <mergeCell ref="R6:S8"/>
    <mergeCell ref="Q6:Q12"/>
    <mergeCell ref="U28:U30"/>
    <mergeCell ref="A25:L25"/>
    <mergeCell ref="A26:L26"/>
    <mergeCell ref="A9:A12"/>
    <mergeCell ref="A16:L16"/>
    <mergeCell ref="A17:A19"/>
    <mergeCell ref="B17:B19"/>
    <mergeCell ref="E17:E19"/>
    <mergeCell ref="H17:H19"/>
    <mergeCell ref="K17:K19"/>
    <mergeCell ref="U17:U19"/>
    <mergeCell ref="R17:S19"/>
    <mergeCell ref="A20:A23"/>
    <mergeCell ref="A39:A41"/>
    <mergeCell ref="B39:B41"/>
    <mergeCell ref="E39:E41"/>
    <mergeCell ref="H39:H41"/>
    <mergeCell ref="K39:K41"/>
    <mergeCell ref="U47:U49"/>
    <mergeCell ref="V47:V49"/>
    <mergeCell ref="A14:L14"/>
    <mergeCell ref="A15:L15"/>
    <mergeCell ref="N39:N41"/>
    <mergeCell ref="A45:L45"/>
    <mergeCell ref="A46:L46"/>
    <mergeCell ref="A47:A49"/>
    <mergeCell ref="B47:B49"/>
    <mergeCell ref="E47:E49"/>
    <mergeCell ref="H47:H49"/>
    <mergeCell ref="K47:K49"/>
    <mergeCell ref="N17:N19"/>
    <mergeCell ref="L17:L19"/>
    <mergeCell ref="A36:L36"/>
    <mergeCell ref="A44:F44"/>
    <mergeCell ref="R28:S30"/>
    <mergeCell ref="A31:A34"/>
    <mergeCell ref="N28:N30"/>
    <mergeCell ref="A28:A30"/>
    <mergeCell ref="B28:B30"/>
    <mergeCell ref="E28:E30"/>
    <mergeCell ref="H28:H30"/>
    <mergeCell ref="K28:K30"/>
  </mergeCells>
  <conditionalFormatting sqref="C10">
    <cfRule type="cellIs" dxfId="2765" priority="1315" operator="equal">
      <formula>0</formula>
    </cfRule>
  </conditionalFormatting>
  <conditionalFormatting sqref="C12">
    <cfRule type="cellIs" dxfId="2764" priority="1314" operator="equal">
      <formula>0</formula>
    </cfRule>
  </conditionalFormatting>
  <conditionalFormatting sqref="C12">
    <cfRule type="cellIs" dxfId="2763" priority="1310" operator="equal">
      <formula>0</formula>
    </cfRule>
  </conditionalFormatting>
  <conditionalFormatting sqref="C12">
    <cfRule type="cellIs" dxfId="2762" priority="1300" operator="equal">
      <formula>0</formula>
    </cfRule>
  </conditionalFormatting>
  <conditionalFormatting sqref="I21">
    <cfRule type="cellIs" dxfId="2761" priority="602" operator="equal">
      <formula>0</formula>
    </cfRule>
  </conditionalFormatting>
  <conditionalFormatting sqref="C12">
    <cfRule type="cellIs" dxfId="2760" priority="469" operator="equal">
      <formula>0</formula>
    </cfRule>
  </conditionalFormatting>
  <conditionalFormatting sqref="C12">
    <cfRule type="cellIs" dxfId="2759" priority="468" operator="equal">
      <formula>0</formula>
    </cfRule>
  </conditionalFormatting>
  <conditionalFormatting sqref="L12">
    <cfRule type="cellIs" dxfId="2758" priority="430" operator="equal">
      <formula>0</formula>
    </cfRule>
  </conditionalFormatting>
  <conditionalFormatting sqref="F10">
    <cfRule type="cellIs" dxfId="2757" priority="420" operator="equal">
      <formula>0</formula>
    </cfRule>
  </conditionalFormatting>
  <conditionalFormatting sqref="I10">
    <cfRule type="cellIs" dxfId="2756" priority="414" operator="equal">
      <formula>0</formula>
    </cfRule>
  </conditionalFormatting>
  <conditionalFormatting sqref="L10">
    <cfRule type="cellIs" dxfId="2755" priority="408" operator="equal">
      <formula>0</formula>
    </cfRule>
  </conditionalFormatting>
  <conditionalFormatting sqref="F12">
    <cfRule type="cellIs" dxfId="2754" priority="390" operator="equal">
      <formula>0</formula>
    </cfRule>
  </conditionalFormatting>
  <conditionalFormatting sqref="C21">
    <cfRule type="cellIs" dxfId="2753" priority="362" operator="equal">
      <formula>0</formula>
    </cfRule>
  </conditionalFormatting>
  <conditionalFormatting sqref="C23">
    <cfRule type="cellIs" dxfId="2752" priority="332" operator="equal">
      <formula>0</formula>
    </cfRule>
  </conditionalFormatting>
  <conditionalFormatting sqref="F21">
    <cfRule type="cellIs" dxfId="2751" priority="326" operator="equal">
      <formula>0</formula>
    </cfRule>
  </conditionalFormatting>
  <conditionalFormatting sqref="F23">
    <cfRule type="cellIs" dxfId="2750" priority="296" operator="equal">
      <formula>0</formula>
    </cfRule>
  </conditionalFormatting>
  <conditionalFormatting sqref="I23">
    <cfRule type="cellIs" dxfId="2749" priority="284" operator="equal">
      <formula>0</formula>
    </cfRule>
  </conditionalFormatting>
  <conditionalFormatting sqref="C32">
    <cfRule type="cellIs" dxfId="2748" priority="230" operator="equal">
      <formula>0</formula>
    </cfRule>
  </conditionalFormatting>
  <conditionalFormatting sqref="C34">
    <cfRule type="cellIs" dxfId="2747" priority="212" operator="equal">
      <formula>0</formula>
    </cfRule>
  </conditionalFormatting>
  <conditionalFormatting sqref="F32">
    <cfRule type="cellIs" dxfId="2746" priority="170" operator="equal">
      <formula>0</formula>
    </cfRule>
  </conditionalFormatting>
  <conditionalFormatting sqref="F34">
    <cfRule type="cellIs" dxfId="2745" priority="164" operator="equal">
      <formula>0</formula>
    </cfRule>
  </conditionalFormatting>
  <conditionalFormatting sqref="I32">
    <cfRule type="cellIs" dxfId="2744" priority="158" operator="equal">
      <formula>0</formula>
    </cfRule>
  </conditionalFormatting>
  <conditionalFormatting sqref="I34">
    <cfRule type="cellIs" dxfId="2743" priority="152" operator="equal">
      <formula>0</formula>
    </cfRule>
  </conditionalFormatting>
  <conditionalFormatting sqref="O10:P10">
    <cfRule type="cellIs" dxfId="2742" priority="68" operator="greaterThanOrEqual">
      <formula>3.5</formula>
    </cfRule>
    <cfRule type="cellIs" dxfId="2741" priority="69" operator="equal">
      <formula>0</formula>
    </cfRule>
    <cfRule type="cellIs" dxfId="2740" priority="70" operator="greaterThanOrEqual">
      <formula>2.5</formula>
    </cfRule>
    <cfRule type="cellIs" dxfId="2739" priority="71" operator="greaterThanOrEqual">
      <formula>1.5</formula>
    </cfRule>
    <cfRule type="cellIs" dxfId="2738" priority="72" operator="greaterThan">
      <formula>0</formula>
    </cfRule>
  </conditionalFormatting>
  <conditionalFormatting sqref="A9">
    <cfRule type="cellIs" dxfId="2737" priority="62" operator="greaterThanOrEqual">
      <formula>3.5</formula>
    </cfRule>
    <cfRule type="cellIs" dxfId="2736" priority="63" operator="equal">
      <formula>0</formula>
    </cfRule>
    <cfRule type="cellIs" dxfId="2735" priority="64" operator="greaterThanOrEqual">
      <formula>2.5</formula>
    </cfRule>
    <cfRule type="cellIs" dxfId="2734" priority="65" operator="greaterThanOrEqual">
      <formula>1.5</formula>
    </cfRule>
    <cfRule type="cellIs" dxfId="2733" priority="66" operator="greaterThan">
      <formula>0</formula>
    </cfRule>
  </conditionalFormatting>
  <conditionalFormatting sqref="O12:P12">
    <cfRule type="cellIs" dxfId="2732" priority="50" operator="greaterThanOrEqual">
      <formula>3.5</formula>
    </cfRule>
    <cfRule type="cellIs" dxfId="2731" priority="51" operator="equal">
      <formula>0</formula>
    </cfRule>
    <cfRule type="cellIs" dxfId="2730" priority="52" operator="greaterThanOrEqual">
      <formula>2.5</formula>
    </cfRule>
    <cfRule type="cellIs" dxfId="2729" priority="53" operator="greaterThanOrEqual">
      <formula>1.5</formula>
    </cfRule>
    <cfRule type="cellIs" dxfId="2728" priority="54" operator="greaterThan">
      <formula>0</formula>
    </cfRule>
  </conditionalFormatting>
  <conditionalFormatting sqref="L21">
    <cfRule type="cellIs" dxfId="2727" priority="44" operator="greaterThanOrEqual">
      <formula>3.5</formula>
    </cfRule>
    <cfRule type="cellIs" dxfId="2726" priority="45" operator="equal">
      <formula>0</formula>
    </cfRule>
    <cfRule type="cellIs" dxfId="2725" priority="46" operator="greaterThanOrEqual">
      <formula>2.5</formula>
    </cfRule>
    <cfRule type="cellIs" dxfId="2724" priority="47" operator="greaterThanOrEqual">
      <formula>1.5</formula>
    </cfRule>
    <cfRule type="cellIs" dxfId="2723" priority="48" operator="greaterThan">
      <formula>0</formula>
    </cfRule>
  </conditionalFormatting>
  <conditionalFormatting sqref="L23">
    <cfRule type="cellIs" dxfId="2722" priority="38" operator="greaterThanOrEqual">
      <formula>3.5</formula>
    </cfRule>
    <cfRule type="cellIs" dxfId="2721" priority="39" operator="equal">
      <formula>0</formula>
    </cfRule>
    <cfRule type="cellIs" dxfId="2720" priority="40" operator="greaterThanOrEqual">
      <formula>2.5</formula>
    </cfRule>
    <cfRule type="cellIs" dxfId="2719" priority="41" operator="greaterThanOrEqual">
      <formula>1.5</formula>
    </cfRule>
    <cfRule type="cellIs" dxfId="2718" priority="42" operator="greaterThan">
      <formula>0</formula>
    </cfRule>
  </conditionalFormatting>
  <conditionalFormatting sqref="A20">
    <cfRule type="cellIs" dxfId="2717" priority="32" operator="greaterThanOrEqual">
      <formula>3.5</formula>
    </cfRule>
    <cfRule type="cellIs" dxfId="2716" priority="33" operator="equal">
      <formula>0</formula>
    </cfRule>
    <cfRule type="cellIs" dxfId="2715" priority="34" operator="greaterThanOrEqual">
      <formula>2.5</formula>
    </cfRule>
    <cfRule type="cellIs" dxfId="2714" priority="35" operator="greaterThanOrEqual">
      <formula>1.5</formula>
    </cfRule>
    <cfRule type="cellIs" dxfId="2713" priority="36" operator="greaterThan">
      <formula>0</formula>
    </cfRule>
  </conditionalFormatting>
  <conditionalFormatting sqref="L32">
    <cfRule type="cellIs" dxfId="2712" priority="26" operator="greaterThanOrEqual">
      <formula>3.5</formula>
    </cfRule>
    <cfRule type="cellIs" dxfId="2711" priority="27" operator="equal">
      <formula>0</formula>
    </cfRule>
    <cfRule type="cellIs" dxfId="2710" priority="28" operator="greaterThanOrEqual">
      <formula>2.5</formula>
    </cfRule>
    <cfRule type="cellIs" dxfId="2709" priority="29" operator="greaterThanOrEqual">
      <formula>1.5</formula>
    </cfRule>
    <cfRule type="cellIs" dxfId="2708" priority="30" operator="greaterThan">
      <formula>0</formula>
    </cfRule>
  </conditionalFormatting>
  <conditionalFormatting sqref="L34">
    <cfRule type="cellIs" dxfId="2707" priority="20" operator="greaterThanOrEqual">
      <formula>3.5</formula>
    </cfRule>
    <cfRule type="cellIs" dxfId="2706" priority="21" operator="equal">
      <formula>0</formula>
    </cfRule>
    <cfRule type="cellIs" dxfId="2705" priority="22" operator="greaterThanOrEqual">
      <formula>2.5</formula>
    </cfRule>
    <cfRule type="cellIs" dxfId="2704" priority="23" operator="greaterThanOrEqual">
      <formula>1.5</formula>
    </cfRule>
    <cfRule type="cellIs" dxfId="2703" priority="24" operator="greaterThan">
      <formula>0</formula>
    </cfRule>
  </conditionalFormatting>
  <conditionalFormatting sqref="A31">
    <cfRule type="cellIs" dxfId="2702" priority="14" operator="greaterThanOrEqual">
      <formula>3.5</formula>
    </cfRule>
    <cfRule type="cellIs" dxfId="2701" priority="15" operator="equal">
      <formula>0</formula>
    </cfRule>
    <cfRule type="cellIs" dxfId="2700" priority="16" operator="greaterThanOrEqual">
      <formula>2.5</formula>
    </cfRule>
    <cfRule type="cellIs" dxfId="2699" priority="17" operator="greaterThanOrEqual">
      <formula>1.5</formula>
    </cfRule>
    <cfRule type="cellIs" dxfId="2698" priority="18" operator="greaterThan">
      <formula>0</formula>
    </cfRule>
  </conditionalFormatting>
  <conditionalFormatting sqref="A42">
    <cfRule type="cellIs" dxfId="2697" priority="8" operator="greaterThanOrEqual">
      <formula>3.5</formula>
    </cfRule>
    <cfRule type="cellIs" dxfId="2696" priority="9" operator="equal">
      <formula>0</formula>
    </cfRule>
    <cfRule type="cellIs" dxfId="2695" priority="10" operator="greaterThanOrEqual">
      <formula>2.5</formula>
    </cfRule>
    <cfRule type="cellIs" dxfId="2694" priority="11" operator="greaterThanOrEqual">
      <formula>1.5</formula>
    </cfRule>
    <cfRule type="cellIs" dxfId="2693" priority="12" operator="greaterThan">
      <formula>0</formula>
    </cfRule>
  </conditionalFormatting>
  <conditionalFormatting sqref="A50">
    <cfRule type="cellIs" dxfId="2692" priority="2" operator="greaterThanOrEqual">
      <formula>3.5</formula>
    </cfRule>
    <cfRule type="cellIs" dxfId="2691" priority="3" operator="equal">
      <formula>0</formula>
    </cfRule>
    <cfRule type="cellIs" dxfId="2690" priority="4" operator="greaterThanOrEqual">
      <formula>2.5</formula>
    </cfRule>
    <cfRule type="cellIs" dxfId="2689" priority="5" operator="greaterThanOrEqual">
      <formula>1.5</formula>
    </cfRule>
    <cfRule type="cellIs" dxfId="2688" priority="6" operator="greaterThan">
      <formula>0</formula>
    </cfRule>
  </conditionalFormatting>
  <printOptions horizontalCentered="1"/>
  <pageMargins left="3.937007874015748E-2" right="3.937007874015748E-2" top="0.43307086614173229" bottom="0.27559055118110237" header="0.31496062992125984" footer="0.31496062992125984"/>
  <pageSetup scale="75" orientation="portrait" r:id="rId1"/>
  <ignoredErrors>
    <ignoredError sqref="L22 O10:O11" formula="1"/>
  </ignoredErrors>
  <extLst>
    <ext xmlns:x14="http://schemas.microsoft.com/office/spreadsheetml/2009/9/main" uri="{78C0D931-6437-407d-A8EE-F0AAD7539E65}">
      <x14:conditionalFormattings>
        <x14:conditionalFormatting xmlns:xm="http://schemas.microsoft.com/office/excel/2006/main">
          <x14:cfRule type="cellIs" priority="1280" operator="equal" id="{26DD3C16-72EE-4423-BA7F-8A0F1C6BAB4B}">
            <xm:f>E!$A$8</xm:f>
            <x14:dxf>
              <font>
                <color theme="0"/>
              </font>
              <fill>
                <patternFill>
                  <bgColor theme="0"/>
                </patternFill>
              </fill>
            </x14:dxf>
          </x14:cfRule>
          <x14:cfRule type="cellIs" priority="1366" operator="equal" id="{4F559FF0-5B1B-4169-9839-9C105C862C67}">
            <xm:f>E!$A$13</xm:f>
            <x14:dxf>
              <fill>
                <patternFill>
                  <bgColor rgb="FF00B050"/>
                </patternFill>
              </fill>
            </x14:dxf>
          </x14:cfRule>
          <x14:cfRule type="cellIs" priority="1367" operator="equal" id="{E9F4B383-C6C7-4FA6-A3C1-E74DF1B9ECFB}">
            <xm:f>E!$A$12</xm:f>
            <x14:dxf>
              <fill>
                <patternFill>
                  <bgColor rgb="FF92D050"/>
                </patternFill>
              </fill>
            </x14:dxf>
          </x14:cfRule>
          <x14:cfRule type="cellIs" priority="1368" operator="equal" id="{DBFCF7CF-3C61-4D08-A609-83CF0A06ED1C}">
            <xm:f>E!$A$11</xm:f>
            <x14:dxf>
              <fill>
                <patternFill>
                  <bgColor rgb="FFFFFF00"/>
                </patternFill>
              </fill>
            </x14:dxf>
          </x14:cfRule>
          <x14:cfRule type="cellIs" priority="1369" operator="equal" id="{CD46109C-7C0D-44D7-AC99-81073D17A53D}">
            <xm:f>E!$A$10</xm:f>
            <x14:dxf>
              <fill>
                <patternFill>
                  <bgColor rgb="FFFF0000"/>
                </patternFill>
              </fill>
            </x14:dxf>
          </x14:cfRule>
          <x14:cfRule type="cellIs" priority="1370" operator="equal" id="{B799AD7C-86CC-438E-BF8B-230686E1E551}">
            <xm:f>E!$A$9</xm:f>
            <x14:dxf>
              <fill>
                <patternFill>
                  <bgColor theme="2" tint="-9.9948118533890809E-2"/>
                </patternFill>
              </fill>
            </x14:dxf>
          </x14:cfRule>
          <xm:sqref>D10 D12 G10 J10 G12 J12</xm:sqref>
        </x14:conditionalFormatting>
        <x14:conditionalFormatting xmlns:xm="http://schemas.microsoft.com/office/excel/2006/main">
          <x14:cfRule type="cellIs" priority="1351" operator="equal" id="{A959D677-98E0-49CE-A9D1-8B389965C443}">
            <xm:f>E!$C$13</xm:f>
            <x14:dxf>
              <fill>
                <patternFill>
                  <bgColor rgb="FF00B050"/>
                </patternFill>
              </fill>
            </x14:dxf>
          </x14:cfRule>
          <x14:cfRule type="cellIs" priority="1352" operator="equal" id="{51C1CC29-5393-4F07-99A8-DF3F60EA116A}">
            <xm:f>E!$C$12</xm:f>
            <x14:dxf>
              <fill>
                <patternFill>
                  <bgColor rgb="FF92D050"/>
                </patternFill>
              </fill>
            </x14:dxf>
          </x14:cfRule>
          <x14:cfRule type="cellIs" priority="1353" operator="equal" id="{DF49662A-BB19-4531-B368-6802A77CB71D}">
            <xm:f>E!$C$11</xm:f>
            <x14:dxf>
              <fill>
                <patternFill>
                  <bgColor rgb="FFFFFF00"/>
                </patternFill>
              </fill>
            </x14:dxf>
          </x14:cfRule>
          <x14:cfRule type="cellIs" priority="1354" operator="equal" id="{A7929F70-A677-4634-AFE8-A663E7195C6E}">
            <xm:f>E!$C$10</xm:f>
            <x14:dxf>
              <fill>
                <patternFill>
                  <bgColor rgb="FFFF0000"/>
                </patternFill>
              </fill>
            </x14:dxf>
          </x14:cfRule>
          <x14:cfRule type="cellIs" priority="1355" operator="equal" id="{2F6176F7-88F7-4320-BAC5-0A0B926CFC4A}">
            <xm:f>E!$C$9</xm:f>
            <x14:dxf>
              <fill>
                <patternFill>
                  <bgColor theme="2" tint="-9.9948118533890809E-2"/>
                </patternFill>
              </fill>
            </x14:dxf>
          </x14:cfRule>
          <xm:sqref>C10 C12</xm:sqref>
        </x14:conditionalFormatting>
        <x14:conditionalFormatting xmlns:xm="http://schemas.microsoft.com/office/excel/2006/main">
          <x14:cfRule type="containsText" priority="1337" operator="containsText" id="{C05BD2C9-7C00-45BE-9AF9-874C2924F100}">
            <xm:f>NOT(ISERROR(SEARCH('\Users\grageda\Box\4. FRAMEWORK PAPER\EXCEL TOOL\[Copy of Kopia av Excel tool_191101_AM.xlsx]T'!#REF!,I24)))</xm:f>
            <xm:f>'\Users\grageda\Box\4. FRAMEWORK PAPER\EXCEL TOOL\[Copy of Kopia av Excel tool_191101_AM.xlsx]T'!#REF!</xm:f>
            <x14:dxf>
              <fill>
                <patternFill>
                  <bgColor rgb="FF00B050"/>
                </patternFill>
              </fill>
            </x14:dxf>
          </x14:cfRule>
          <x14:cfRule type="containsText" priority="1338" operator="containsText" id="{848AF28F-3FA8-4093-8D62-4923E8F67726}">
            <xm:f>NOT(ISERROR(SEARCH('\Users\grageda\Box\4. FRAMEWORK PAPER\EXCEL TOOL\[Copy of Kopia av Excel tool_191101_AM.xlsx]T'!#REF!,I24)))</xm:f>
            <xm:f>'\Users\grageda\Box\4. FRAMEWORK PAPER\EXCEL TOOL\[Copy of Kopia av Excel tool_191101_AM.xlsx]T'!#REF!</xm:f>
            <x14:dxf>
              <fill>
                <patternFill>
                  <bgColor rgb="FF92D050"/>
                </patternFill>
              </fill>
            </x14:dxf>
          </x14:cfRule>
          <x14:cfRule type="containsText" priority="1339" operator="containsText" id="{51CEBDEF-2A5A-4740-85CF-1928C6004E02}">
            <xm:f>NOT(ISERROR(SEARCH('\Users\grageda\Box\4. FRAMEWORK PAPER\EXCEL TOOL\[Copy of Kopia av Excel tool_191101_AM.xlsx]T'!#REF!,I24)))</xm:f>
            <xm:f>'\Users\grageda\Box\4. FRAMEWORK PAPER\EXCEL TOOL\[Copy of Kopia av Excel tool_191101_AM.xlsx]T'!#REF!</xm:f>
            <x14:dxf>
              <fill>
                <patternFill>
                  <bgColor rgb="FFFFFF00"/>
                </patternFill>
              </fill>
            </x14:dxf>
          </x14:cfRule>
          <x14:cfRule type="containsText" priority="1340" operator="containsText" id="{FA13A2A6-A180-4429-8670-CA32D8F84166}">
            <xm:f>NOT(ISERROR(SEARCH('\Users\grageda\Box\4. FRAMEWORK PAPER\EXCEL TOOL\[Copy of Kopia av Excel tool_191101_AM.xlsx]T'!#REF!,I24)))</xm:f>
            <xm:f>'\Users\grageda\Box\4. FRAMEWORK PAPER\EXCEL TOOL\[Copy of Kopia av Excel tool_191101_AM.xlsx]T'!#REF!</xm:f>
            <x14:dxf>
              <fill>
                <patternFill>
                  <bgColor rgb="FFFF0000"/>
                </patternFill>
              </fill>
            </x14:dxf>
          </x14:cfRule>
          <x14:cfRule type="containsText" priority="1341" operator="containsText" id="{490304FB-10D2-409F-A44A-E30657046F78}">
            <xm:f>NOT(ISERROR(SEARCH('\Users\grageda\Box\4. FRAMEWORK PAPER\EXCEL TOOL\[Copy of Kopia av Excel tool_191101_AM.xlsx]T'!#REF!,I24)))</xm:f>
            <xm:f>'\Users\grageda\Box\4. FRAMEWORK PAPER\EXCEL TOOL\[Copy of Kopia av Excel tool_191101_AM.xlsx]T'!#REF!</xm:f>
            <x14:dxf>
              <fill>
                <patternFill>
                  <bgColor theme="2" tint="-9.9948118533890809E-2"/>
                </patternFill>
              </fill>
            </x14:dxf>
          </x14:cfRule>
          <xm:sqref>I24</xm:sqref>
        </x14:conditionalFormatting>
        <x14:conditionalFormatting xmlns:xm="http://schemas.microsoft.com/office/excel/2006/main">
          <x14:cfRule type="containsText" priority="1336" operator="containsText" id="{DEA5764B-FA8A-454A-9F3E-1E42724D7998}">
            <xm:f>NOT(ISERROR(SEARCH('\Users\grageda\Box\4. FRAMEWORK PAPER\EXCEL TOOL\[Copy of Kopia av Excel tool_191101_AM.xlsx]T'!#REF!,I24)))</xm:f>
            <xm:f>'\Users\grageda\Box\4. FRAMEWORK PAPER\EXCEL TOOL\[Copy of Kopia av Excel tool_191101_AM.xlsx]T'!#REF!</xm:f>
            <x14:dxf>
              <fill>
                <patternFill>
                  <bgColor theme="0"/>
                </patternFill>
              </fill>
            </x14:dxf>
          </x14:cfRule>
          <xm:sqref>I24</xm:sqref>
        </x14:conditionalFormatting>
        <x14:conditionalFormatting xmlns:xm="http://schemas.microsoft.com/office/excel/2006/main">
          <x14:cfRule type="containsText" priority="1371" operator="containsText" id="{093789D6-69BF-4BD2-BEC0-1A537617EC4A}">
            <xm:f>NOT(ISERROR(SEARCH(T!$E$25,I24)))</xm:f>
            <xm:f>T!$E$25</xm:f>
            <x14:dxf>
              <fill>
                <patternFill>
                  <bgColor rgb="FF00B050"/>
                </patternFill>
              </fill>
            </x14:dxf>
          </x14:cfRule>
          <x14:cfRule type="containsText" priority="1372" operator="containsText" id="{6820B880-5ED9-4449-B527-1501C40742C1}">
            <xm:f>NOT(ISERROR(SEARCH(T!$E$24,I24)))</xm:f>
            <xm:f>T!$E$24</xm:f>
            <x14:dxf>
              <fill>
                <patternFill>
                  <bgColor rgb="FF92D050"/>
                </patternFill>
              </fill>
            </x14:dxf>
          </x14:cfRule>
          <x14:cfRule type="containsText" priority="1373" operator="containsText" id="{080FB119-2A56-4D2C-A201-80C1EBE922A9}">
            <xm:f>NOT(ISERROR(SEARCH(T!$E$23,I24)))</xm:f>
            <xm:f>T!$E$23</xm:f>
            <x14:dxf>
              <fill>
                <patternFill>
                  <bgColor rgb="FFFFFF00"/>
                </patternFill>
              </fill>
            </x14:dxf>
          </x14:cfRule>
          <x14:cfRule type="containsText" priority="1374" operator="containsText" id="{714C0F45-C3C2-456A-9EF3-CF1309305C11}">
            <xm:f>NOT(ISERROR(SEARCH(T!$E$22,I24)))</xm:f>
            <xm:f>T!$E$22</xm:f>
            <x14:dxf>
              <fill>
                <patternFill>
                  <bgColor rgb="FFFF0000"/>
                </patternFill>
              </fill>
            </x14:dxf>
          </x14:cfRule>
          <x14:cfRule type="containsText" priority="1375" operator="containsText" id="{B4461EE6-E699-4AD1-8EBE-B96B252A9781}">
            <xm:f>NOT(ISERROR(SEARCH(T!#REF!,I24)))</xm:f>
            <xm:f>T!#REF!</xm:f>
            <x14:dxf>
              <fill>
                <patternFill>
                  <bgColor theme="2" tint="-9.9948118533890809E-2"/>
                </patternFill>
              </fill>
            </x14:dxf>
          </x14:cfRule>
          <xm:sqref>I24</xm:sqref>
        </x14:conditionalFormatting>
        <x14:conditionalFormatting xmlns:xm="http://schemas.microsoft.com/office/excel/2006/main">
          <x14:cfRule type="containsText" priority="1249" operator="containsText" id="{39199139-2B58-47CB-88F3-CCC10D19F0B2}">
            <xm:f>NOT(ISERROR(SEARCH('\Users\grageda\Box\4. FRAMEWORK PAPER\EXCEL TOOL\[Copy of Kopia av Excel tool_191101_AM.xlsx]T'!#REF!,O24)))</xm:f>
            <xm:f>'\Users\grageda\Box\4. FRAMEWORK PAPER\EXCEL TOOL\[Copy of Kopia av Excel tool_191101_AM.xlsx]T'!#REF!</xm:f>
            <x14:dxf>
              <fill>
                <patternFill>
                  <bgColor rgb="FF00B050"/>
                </patternFill>
              </fill>
            </x14:dxf>
          </x14:cfRule>
          <x14:cfRule type="containsText" priority="1250" operator="containsText" id="{7E8704BA-331D-4FFA-9591-9AD4AB2D05D2}">
            <xm:f>NOT(ISERROR(SEARCH('\Users\grageda\Box\4. FRAMEWORK PAPER\EXCEL TOOL\[Copy of Kopia av Excel tool_191101_AM.xlsx]T'!#REF!,O24)))</xm:f>
            <xm:f>'\Users\grageda\Box\4. FRAMEWORK PAPER\EXCEL TOOL\[Copy of Kopia av Excel tool_191101_AM.xlsx]T'!#REF!</xm:f>
            <x14:dxf>
              <fill>
                <patternFill>
                  <bgColor rgb="FF92D050"/>
                </patternFill>
              </fill>
            </x14:dxf>
          </x14:cfRule>
          <x14:cfRule type="containsText" priority="1251" operator="containsText" id="{41FA772D-DCA1-4E24-B462-BDBBCF3EA4D6}">
            <xm:f>NOT(ISERROR(SEARCH('\Users\grageda\Box\4. FRAMEWORK PAPER\EXCEL TOOL\[Copy of Kopia av Excel tool_191101_AM.xlsx]T'!#REF!,O24)))</xm:f>
            <xm:f>'\Users\grageda\Box\4. FRAMEWORK PAPER\EXCEL TOOL\[Copy of Kopia av Excel tool_191101_AM.xlsx]T'!#REF!</xm:f>
            <x14:dxf>
              <fill>
                <patternFill>
                  <bgColor rgb="FFFFFF00"/>
                </patternFill>
              </fill>
            </x14:dxf>
          </x14:cfRule>
          <x14:cfRule type="containsText" priority="1252" operator="containsText" id="{3920325F-6A5E-41C6-B1E4-E3077B9A88E5}">
            <xm:f>NOT(ISERROR(SEARCH('\Users\grageda\Box\4. FRAMEWORK PAPER\EXCEL TOOL\[Copy of Kopia av Excel tool_191101_AM.xlsx]T'!#REF!,O24)))</xm:f>
            <xm:f>'\Users\grageda\Box\4. FRAMEWORK PAPER\EXCEL TOOL\[Copy of Kopia av Excel tool_191101_AM.xlsx]T'!#REF!</xm:f>
            <x14:dxf>
              <fill>
                <patternFill>
                  <bgColor rgb="FFFF0000"/>
                </patternFill>
              </fill>
            </x14:dxf>
          </x14:cfRule>
          <x14:cfRule type="containsText" priority="1253" operator="containsText" id="{21FE145B-19DC-4A71-9B0F-A531D7EF741A}">
            <xm:f>NOT(ISERROR(SEARCH('\Users\grageda\Box\4. FRAMEWORK PAPER\EXCEL TOOL\[Copy of Kopia av Excel tool_191101_AM.xlsx]T'!#REF!,O24)))</xm:f>
            <xm:f>'\Users\grageda\Box\4. FRAMEWORK PAPER\EXCEL TOOL\[Copy of Kopia av Excel tool_191101_AM.xlsx]T'!#REF!</xm:f>
            <x14:dxf>
              <fill>
                <patternFill>
                  <bgColor theme="2" tint="-9.9948118533890809E-2"/>
                </patternFill>
              </fill>
            </x14:dxf>
          </x14:cfRule>
          <xm:sqref>O24:P24</xm:sqref>
        </x14:conditionalFormatting>
        <x14:conditionalFormatting xmlns:xm="http://schemas.microsoft.com/office/excel/2006/main">
          <x14:cfRule type="containsText" priority="1248" operator="containsText" id="{BE0B5D7E-7C7D-43E4-ADBE-66754C178087}">
            <xm:f>NOT(ISERROR(SEARCH('\Users\grageda\Box\4. FRAMEWORK PAPER\EXCEL TOOL\[Copy of Kopia av Excel tool_191101_AM.xlsx]T'!#REF!,O24)))</xm:f>
            <xm:f>'\Users\grageda\Box\4. FRAMEWORK PAPER\EXCEL TOOL\[Copy of Kopia av Excel tool_191101_AM.xlsx]T'!#REF!</xm:f>
            <x14:dxf>
              <fill>
                <patternFill>
                  <bgColor theme="0"/>
                </patternFill>
              </fill>
            </x14:dxf>
          </x14:cfRule>
          <xm:sqref>O24:P24</xm:sqref>
        </x14:conditionalFormatting>
        <x14:conditionalFormatting xmlns:xm="http://schemas.microsoft.com/office/excel/2006/main">
          <x14:cfRule type="containsText" priority="1254" operator="containsText" id="{32716E02-10D2-48BC-A0C2-00C8C7F29AA9}">
            <xm:f>NOT(ISERROR(SEARCH(T!$E$25,O24)))</xm:f>
            <xm:f>T!$E$25</xm:f>
            <x14:dxf>
              <fill>
                <patternFill>
                  <bgColor rgb="FF00B050"/>
                </patternFill>
              </fill>
            </x14:dxf>
          </x14:cfRule>
          <x14:cfRule type="containsText" priority="1255" operator="containsText" id="{8E53DAB5-280D-4646-AB2E-2C28E55B437D}">
            <xm:f>NOT(ISERROR(SEARCH(T!$E$24,O24)))</xm:f>
            <xm:f>T!$E$24</xm:f>
            <x14:dxf>
              <fill>
                <patternFill>
                  <bgColor rgb="FF92D050"/>
                </patternFill>
              </fill>
            </x14:dxf>
          </x14:cfRule>
          <x14:cfRule type="containsText" priority="1256" operator="containsText" id="{04A6CF01-FE66-4E28-8ED3-CF7EC6A47CED}">
            <xm:f>NOT(ISERROR(SEARCH(T!$E$23,O24)))</xm:f>
            <xm:f>T!$E$23</xm:f>
            <x14:dxf>
              <fill>
                <patternFill>
                  <bgColor rgb="FFFFFF00"/>
                </patternFill>
              </fill>
            </x14:dxf>
          </x14:cfRule>
          <x14:cfRule type="containsText" priority="1257" operator="containsText" id="{E42914D0-75D3-49CF-BCE3-B11DEE7ABD70}">
            <xm:f>NOT(ISERROR(SEARCH(T!$E$22,O24)))</xm:f>
            <xm:f>T!$E$22</xm:f>
            <x14:dxf>
              <fill>
                <patternFill>
                  <bgColor rgb="FFFF0000"/>
                </patternFill>
              </fill>
            </x14:dxf>
          </x14:cfRule>
          <x14:cfRule type="containsText" priority="1258" operator="containsText" id="{4D212C65-8B90-482A-9853-9AE0B6564E88}">
            <xm:f>NOT(ISERROR(SEARCH(T!#REF!,O24)))</xm:f>
            <xm:f>T!#REF!</xm:f>
            <x14:dxf>
              <fill>
                <patternFill>
                  <bgColor theme="2" tint="-9.9948118533890809E-2"/>
                </patternFill>
              </fill>
            </x14:dxf>
          </x14:cfRule>
          <xm:sqref>O24:P24</xm:sqref>
        </x14:conditionalFormatting>
        <x14:conditionalFormatting xmlns:xm="http://schemas.microsoft.com/office/excel/2006/main">
          <x14:cfRule type="cellIs" priority="1006" operator="equal" id="{4D390B91-5944-4A73-BB84-CF59E7687F3C}">
            <xm:f>E!$C$51</xm:f>
            <x14:dxf>
              <font>
                <color theme="0"/>
              </font>
              <fill>
                <patternFill>
                  <bgColor theme="0"/>
                </patternFill>
              </fill>
            </x14:dxf>
          </x14:cfRule>
          <xm:sqref>C42</xm:sqref>
        </x14:conditionalFormatting>
        <x14:conditionalFormatting xmlns:xm="http://schemas.microsoft.com/office/excel/2006/main">
          <x14:cfRule type="cellIs" priority="1007" operator="equal" id="{7411899D-6C79-4D5D-BABA-3F1543EFD416}">
            <xm:f>E!$C$56</xm:f>
            <x14:dxf>
              <fill>
                <patternFill>
                  <bgColor rgb="FF00B050"/>
                </patternFill>
              </fill>
            </x14:dxf>
          </x14:cfRule>
          <x14:cfRule type="cellIs" priority="1008" operator="equal" id="{1ED36661-B5C0-44B7-9E14-579C2DF366A6}">
            <xm:f>E!$C$55</xm:f>
            <x14:dxf>
              <fill>
                <patternFill>
                  <bgColor rgb="FF92D050"/>
                </patternFill>
              </fill>
            </x14:dxf>
          </x14:cfRule>
          <x14:cfRule type="cellIs" priority="1009" operator="equal" id="{45251F0F-2E53-41C9-A2CF-DAD64C6AB335}">
            <xm:f>E!$C$54</xm:f>
            <x14:dxf>
              <fill>
                <patternFill>
                  <bgColor rgb="FFFFFF00"/>
                </patternFill>
              </fill>
            </x14:dxf>
          </x14:cfRule>
          <x14:cfRule type="cellIs" priority="1010" operator="equal" id="{E54D1871-2816-49CF-AA88-1FAC698AB785}">
            <xm:f>E!$C$53</xm:f>
            <x14:dxf>
              <fill>
                <patternFill>
                  <bgColor rgb="FFFF0000"/>
                </patternFill>
              </fill>
            </x14:dxf>
          </x14:cfRule>
          <x14:cfRule type="cellIs" priority="1011" operator="equal" id="{7928CDF7-53E1-47EF-A1CE-917F4D896781}">
            <xm:f>E!$C$52</xm:f>
            <x14:dxf>
              <fill>
                <patternFill>
                  <bgColor theme="2" tint="-9.9948118533890809E-2"/>
                </patternFill>
              </fill>
            </x14:dxf>
          </x14:cfRule>
          <xm:sqref>C42</xm:sqref>
        </x14:conditionalFormatting>
        <x14:conditionalFormatting xmlns:xm="http://schemas.microsoft.com/office/excel/2006/main">
          <x14:cfRule type="cellIs" priority="964" operator="equal" id="{BC7F66D6-F1AA-475E-8FB1-E531A6921FEF}">
            <xm:f>E!$D$51</xm:f>
            <x14:dxf>
              <font>
                <color theme="0"/>
              </font>
              <fill>
                <patternFill>
                  <bgColor theme="0"/>
                </patternFill>
              </fill>
            </x14:dxf>
          </x14:cfRule>
          <xm:sqref>F42</xm:sqref>
        </x14:conditionalFormatting>
        <x14:conditionalFormatting xmlns:xm="http://schemas.microsoft.com/office/excel/2006/main">
          <x14:cfRule type="cellIs" priority="965" operator="equal" id="{21DE2822-194E-46D3-AB79-2C8417890903}">
            <xm:f>E!$D$56</xm:f>
            <x14:dxf>
              <fill>
                <patternFill>
                  <bgColor rgb="FF00B050"/>
                </patternFill>
              </fill>
            </x14:dxf>
          </x14:cfRule>
          <x14:cfRule type="cellIs" priority="966" operator="equal" id="{2CA7ADD0-67CD-4A36-B2F9-2C97C68F0325}">
            <xm:f>E!$D$55</xm:f>
            <x14:dxf>
              <fill>
                <patternFill>
                  <bgColor rgb="FF92D050"/>
                </patternFill>
              </fill>
            </x14:dxf>
          </x14:cfRule>
          <x14:cfRule type="cellIs" priority="967" operator="equal" id="{A1CB4E78-1E74-4EFE-B75E-1B368455E83D}">
            <xm:f>E!$D$54</xm:f>
            <x14:dxf>
              <fill>
                <patternFill>
                  <bgColor rgb="FFFFFF00"/>
                </patternFill>
              </fill>
            </x14:dxf>
          </x14:cfRule>
          <x14:cfRule type="cellIs" priority="968" operator="equal" id="{2CE68CBB-DA06-4D86-BF84-4AE75CBDE6C7}">
            <xm:f>E!$D$53</xm:f>
            <x14:dxf>
              <fill>
                <patternFill>
                  <bgColor rgb="FFFF0000"/>
                </patternFill>
              </fill>
            </x14:dxf>
          </x14:cfRule>
          <x14:cfRule type="cellIs" priority="969" operator="equal" id="{EC40FA4B-FE7D-4F90-9879-9CDF14D06DAD}">
            <xm:f>E!$D$52</xm:f>
            <x14:dxf>
              <fill>
                <patternFill>
                  <bgColor theme="2" tint="-9.9948118533890809E-2"/>
                </patternFill>
              </fill>
            </x14:dxf>
          </x14:cfRule>
          <xm:sqref>F42</xm:sqref>
        </x14:conditionalFormatting>
        <x14:conditionalFormatting xmlns:xm="http://schemas.microsoft.com/office/excel/2006/main">
          <x14:cfRule type="cellIs" priority="928" operator="equal" id="{5913A463-D99D-421F-BC2E-849B34FB4B5C}">
            <xm:f>E!$C$61</xm:f>
            <x14:dxf>
              <font>
                <color theme="0"/>
              </font>
              <fill>
                <patternFill>
                  <bgColor theme="0"/>
                </patternFill>
              </fill>
            </x14:dxf>
          </x14:cfRule>
          <xm:sqref>C50</xm:sqref>
        </x14:conditionalFormatting>
        <x14:conditionalFormatting xmlns:xm="http://schemas.microsoft.com/office/excel/2006/main">
          <x14:cfRule type="cellIs" priority="929" operator="equal" id="{34040EE2-DC6A-4705-A6B6-9A2117DAE966}">
            <xm:f>E!$C$66</xm:f>
            <x14:dxf>
              <fill>
                <patternFill>
                  <bgColor rgb="FF00B050"/>
                </patternFill>
              </fill>
            </x14:dxf>
          </x14:cfRule>
          <x14:cfRule type="cellIs" priority="930" operator="equal" id="{47FB6948-D3BB-40F9-AE23-AD907C6AB774}">
            <xm:f>E!$C$65</xm:f>
            <x14:dxf>
              <fill>
                <patternFill>
                  <bgColor rgb="FF92D050"/>
                </patternFill>
              </fill>
            </x14:dxf>
          </x14:cfRule>
          <x14:cfRule type="cellIs" priority="931" operator="equal" id="{F6A96308-3E90-4DE6-BAAF-8AB6CAF68BC5}">
            <xm:f>E!$C$64</xm:f>
            <x14:dxf>
              <fill>
                <patternFill>
                  <bgColor rgb="FFFFFF00"/>
                </patternFill>
              </fill>
            </x14:dxf>
          </x14:cfRule>
          <x14:cfRule type="cellIs" priority="932" operator="equal" id="{3F09B4C6-E61F-4477-84B4-6862F7C04DF3}">
            <xm:f>E!$C$63</xm:f>
            <x14:dxf>
              <fill>
                <patternFill>
                  <bgColor rgb="FFFF0000"/>
                </patternFill>
              </fill>
            </x14:dxf>
          </x14:cfRule>
          <x14:cfRule type="cellIs" priority="933" operator="equal" id="{88D6D816-E770-4F05-BEDF-D63182EA4B9A}">
            <xm:f>E!$C$62</xm:f>
            <x14:dxf>
              <fill>
                <patternFill>
                  <bgColor theme="2" tint="-9.9948118533890809E-2"/>
                </patternFill>
              </fill>
            </x14:dxf>
          </x14:cfRule>
          <xm:sqref>C50</xm:sqref>
        </x14:conditionalFormatting>
        <x14:conditionalFormatting xmlns:xm="http://schemas.microsoft.com/office/excel/2006/main">
          <x14:cfRule type="cellIs" priority="603" operator="equal" id="{E88D2653-ACA1-4BDE-8732-79FA63CD1A18}">
            <xm:f>E!$E$33</xm:f>
            <x14:dxf>
              <fill>
                <patternFill>
                  <bgColor rgb="FF00B050"/>
                </patternFill>
              </fill>
            </x14:dxf>
          </x14:cfRule>
          <x14:cfRule type="cellIs" priority="604" operator="equal" id="{4177DC55-D4D0-4988-83D8-DED512CCB4EA}">
            <xm:f>E!$E$32</xm:f>
            <x14:dxf>
              <fill>
                <patternFill>
                  <bgColor rgb="FF92D050"/>
                </patternFill>
              </fill>
            </x14:dxf>
          </x14:cfRule>
          <x14:cfRule type="cellIs" priority="605" operator="equal" id="{3E8CF1B3-A366-4BF6-978B-D101239B222F}">
            <xm:f>E!$E$31</xm:f>
            <x14:dxf>
              <fill>
                <patternFill>
                  <bgColor rgb="FFFFFF00"/>
                </patternFill>
              </fill>
            </x14:dxf>
          </x14:cfRule>
          <x14:cfRule type="cellIs" priority="606" operator="equal" id="{7E5ED25E-AE52-4B75-ADB3-F30269059C00}">
            <xm:f>E!$E$30</xm:f>
            <x14:dxf>
              <fill>
                <patternFill>
                  <bgColor rgb="FFFF0000"/>
                </patternFill>
              </fill>
            </x14:dxf>
          </x14:cfRule>
          <x14:cfRule type="cellIs" priority="607" operator="equal" id="{87223BE4-6437-4EA8-9E48-D6BF3C2113E2}">
            <xm:f>E!$E$29</xm:f>
            <x14:dxf>
              <fill>
                <patternFill>
                  <bgColor theme="2" tint="-9.9948118533890809E-2"/>
                </patternFill>
              </fill>
            </x14:dxf>
          </x14:cfRule>
          <xm:sqref>I21</xm:sqref>
        </x14:conditionalFormatting>
        <x14:conditionalFormatting xmlns:xm="http://schemas.microsoft.com/office/excel/2006/main">
          <x14:cfRule type="cellIs" priority="440" operator="equal" id="{940A4906-28EA-4407-B343-698CC6946081}">
            <xm:f>E!$E$16</xm:f>
            <x14:dxf>
              <fill>
                <patternFill>
                  <bgColor theme="0"/>
                </patternFill>
              </fill>
            </x14:dxf>
          </x14:cfRule>
          <xm:sqref>I12</xm:sqref>
        </x14:conditionalFormatting>
        <x14:conditionalFormatting xmlns:xm="http://schemas.microsoft.com/office/excel/2006/main">
          <x14:cfRule type="cellIs" priority="441" operator="equal" id="{8B046CC5-D2AD-45E5-84E2-6FC05AE54F66}">
            <xm:f>E!$E$21</xm:f>
            <x14:dxf>
              <fill>
                <patternFill>
                  <bgColor rgb="FF00B050"/>
                </patternFill>
              </fill>
            </x14:dxf>
          </x14:cfRule>
          <x14:cfRule type="cellIs" priority="442" operator="equal" id="{CC53B7FA-76D5-4256-BDE4-57EFAAD4898B}">
            <xm:f>E!$E$20</xm:f>
            <x14:dxf>
              <fill>
                <patternFill>
                  <bgColor rgb="FF92D050"/>
                </patternFill>
              </fill>
            </x14:dxf>
          </x14:cfRule>
          <x14:cfRule type="cellIs" priority="443" operator="equal" id="{6D827E7A-9132-4BC0-AB12-AABD14803E23}">
            <xm:f>E!$E$19</xm:f>
            <x14:dxf>
              <fill>
                <patternFill>
                  <bgColor rgb="FFFFFF00"/>
                </patternFill>
              </fill>
            </x14:dxf>
          </x14:cfRule>
          <x14:cfRule type="cellIs" priority="444" operator="equal" id="{95EF12F3-A795-4883-89AE-DBA8C97D304D}">
            <xm:f>E!$E$18</xm:f>
            <x14:dxf>
              <fill>
                <patternFill>
                  <bgColor rgb="FFFF0000"/>
                </patternFill>
              </fill>
            </x14:dxf>
          </x14:cfRule>
          <x14:cfRule type="cellIs" priority="445" operator="equal" id="{2ED720E8-CFD1-46B7-8614-F050638893C4}">
            <xm:f>E!$E$17</xm:f>
            <x14:dxf>
              <fill>
                <patternFill>
                  <bgColor theme="2" tint="-9.9948118533890809E-2"/>
                </patternFill>
              </fill>
            </x14:dxf>
          </x14:cfRule>
          <xm:sqref>I12</xm:sqref>
        </x14:conditionalFormatting>
        <x14:conditionalFormatting xmlns:xm="http://schemas.microsoft.com/office/excel/2006/main">
          <x14:cfRule type="cellIs" priority="431" operator="equal" id="{981A4F9D-3AB3-497E-BF7D-5F8EB83D0648}">
            <xm:f>E!$F$21</xm:f>
            <x14:dxf>
              <fill>
                <patternFill>
                  <bgColor rgb="FF00B050"/>
                </patternFill>
              </fill>
            </x14:dxf>
          </x14:cfRule>
          <x14:cfRule type="cellIs" priority="432" operator="equal" id="{E67483D2-8D74-4950-A972-7EFEB5FDFF5A}">
            <xm:f>E!$F$20</xm:f>
            <x14:dxf>
              <fill>
                <patternFill>
                  <bgColor rgb="FF92D050"/>
                </patternFill>
              </fill>
            </x14:dxf>
          </x14:cfRule>
          <x14:cfRule type="cellIs" priority="433" operator="equal" id="{060A7FA0-C033-4CE1-8D21-31626DAC6AA8}">
            <xm:f>E!$F$19</xm:f>
            <x14:dxf>
              <fill>
                <patternFill>
                  <bgColor rgb="FFFFFF00"/>
                </patternFill>
              </fill>
            </x14:dxf>
          </x14:cfRule>
          <x14:cfRule type="cellIs" priority="434" operator="equal" id="{A05197CC-2FEF-4579-90DB-4BB3DECD7546}">
            <xm:f>E!$F$18</xm:f>
            <x14:dxf>
              <fill>
                <patternFill>
                  <bgColor rgb="FFFF0000"/>
                </patternFill>
              </fill>
            </x14:dxf>
          </x14:cfRule>
          <x14:cfRule type="cellIs" priority="435" operator="equal" id="{3292AA60-9BCC-41D6-BD9F-2F7C5CBE851F}">
            <xm:f>E!$F$17</xm:f>
            <x14:dxf>
              <fill>
                <patternFill>
                  <bgColor theme="2" tint="-9.9948118533890809E-2"/>
                </patternFill>
              </fill>
            </x14:dxf>
          </x14:cfRule>
          <xm:sqref>L12</xm:sqref>
        </x14:conditionalFormatting>
        <x14:conditionalFormatting xmlns:xm="http://schemas.microsoft.com/office/excel/2006/main">
          <x14:cfRule type="cellIs" priority="421" operator="equal" id="{EB947684-F354-493F-9B4B-4E491B88D4AB}">
            <xm:f>E!$D$13</xm:f>
            <x14:dxf>
              <fill>
                <patternFill>
                  <bgColor rgb="FF00B050"/>
                </patternFill>
              </fill>
            </x14:dxf>
          </x14:cfRule>
          <x14:cfRule type="cellIs" priority="422" operator="equal" id="{E8EEEB27-38E6-4C02-8196-35C143AA2073}">
            <xm:f>E!$D$12</xm:f>
            <x14:dxf>
              <fill>
                <patternFill>
                  <bgColor rgb="FF92D050"/>
                </patternFill>
              </fill>
            </x14:dxf>
          </x14:cfRule>
          <x14:cfRule type="cellIs" priority="423" operator="equal" id="{AFA5ADAC-F322-4949-A211-96724993072C}">
            <xm:f>E!$D$11</xm:f>
            <x14:dxf>
              <fill>
                <patternFill>
                  <bgColor rgb="FFFFFF00"/>
                </patternFill>
              </fill>
            </x14:dxf>
          </x14:cfRule>
          <x14:cfRule type="cellIs" priority="424" operator="equal" id="{DA780095-0834-4E33-894D-06DDF899E7CD}">
            <xm:f>E!$D$10</xm:f>
            <x14:dxf>
              <fill>
                <patternFill>
                  <bgColor rgb="FFFF0000"/>
                </patternFill>
              </fill>
            </x14:dxf>
          </x14:cfRule>
          <x14:cfRule type="cellIs" priority="425" operator="equal" id="{21D727CB-DBA2-4236-817E-BC5BCCE20497}">
            <xm:f>E!$D$9</xm:f>
            <x14:dxf>
              <fill>
                <patternFill>
                  <bgColor theme="2" tint="-9.9948118533890809E-2"/>
                </patternFill>
              </fill>
            </x14:dxf>
          </x14:cfRule>
          <xm:sqref>F10</xm:sqref>
        </x14:conditionalFormatting>
        <x14:conditionalFormatting xmlns:xm="http://schemas.microsoft.com/office/excel/2006/main">
          <x14:cfRule type="cellIs" priority="415" operator="equal" id="{BCE40A6D-04A0-4F18-8AD0-C6ECC7926922}">
            <xm:f>E!$E$13</xm:f>
            <x14:dxf>
              <fill>
                <patternFill>
                  <bgColor rgb="FF00B050"/>
                </patternFill>
              </fill>
            </x14:dxf>
          </x14:cfRule>
          <x14:cfRule type="cellIs" priority="416" operator="equal" id="{D5F4296C-6F85-43DA-810C-31F711DFA885}">
            <xm:f>E!$E$12</xm:f>
            <x14:dxf>
              <fill>
                <patternFill>
                  <bgColor rgb="FF92D050"/>
                </patternFill>
              </fill>
            </x14:dxf>
          </x14:cfRule>
          <x14:cfRule type="cellIs" priority="417" operator="equal" id="{19282A77-60D1-495B-B91A-0AC05730E932}">
            <xm:f>E!$E$11</xm:f>
            <x14:dxf>
              <fill>
                <patternFill>
                  <bgColor rgb="FFFFFF00"/>
                </patternFill>
              </fill>
            </x14:dxf>
          </x14:cfRule>
          <x14:cfRule type="cellIs" priority="418" operator="equal" id="{ACFF4208-FFA1-46BF-A621-CBB7FA0E43CF}">
            <xm:f>E!$E$10</xm:f>
            <x14:dxf>
              <fill>
                <patternFill>
                  <bgColor rgb="FFFF0000"/>
                </patternFill>
              </fill>
            </x14:dxf>
          </x14:cfRule>
          <x14:cfRule type="cellIs" priority="419" operator="equal" id="{9CC9E5C5-3F8C-47B9-B6B5-C92B7FFC56C6}">
            <xm:f>E!$C$9</xm:f>
            <x14:dxf>
              <fill>
                <patternFill>
                  <bgColor theme="2" tint="-9.9948118533890809E-2"/>
                </patternFill>
              </fill>
            </x14:dxf>
          </x14:cfRule>
          <xm:sqref>I10</xm:sqref>
        </x14:conditionalFormatting>
        <x14:conditionalFormatting xmlns:xm="http://schemas.microsoft.com/office/excel/2006/main">
          <x14:cfRule type="cellIs" priority="409" operator="equal" id="{B152162F-10E0-4F3F-894B-735A4C6B7836}">
            <xm:f>E!$F$13</xm:f>
            <x14:dxf>
              <fill>
                <patternFill>
                  <bgColor rgb="FF00B050"/>
                </patternFill>
              </fill>
            </x14:dxf>
          </x14:cfRule>
          <x14:cfRule type="cellIs" priority="410" operator="equal" id="{870146E0-F97F-47CA-8647-A0D0AE52A5A3}">
            <xm:f>E!$F$12</xm:f>
            <x14:dxf>
              <fill>
                <patternFill>
                  <bgColor rgb="FF92D050"/>
                </patternFill>
              </fill>
            </x14:dxf>
          </x14:cfRule>
          <x14:cfRule type="cellIs" priority="411" operator="equal" id="{53277318-EE86-424A-A7A3-14940EE797CF}">
            <xm:f>E!$F$11</xm:f>
            <x14:dxf>
              <fill>
                <patternFill>
                  <bgColor rgb="FFFFFF00"/>
                </patternFill>
              </fill>
            </x14:dxf>
          </x14:cfRule>
          <x14:cfRule type="cellIs" priority="412" operator="equal" id="{F73CCF5E-BC5C-46A5-8CFC-8A65517F0DD2}">
            <xm:f>E!$F$10</xm:f>
            <x14:dxf>
              <fill>
                <patternFill>
                  <bgColor rgb="FFFF0000"/>
                </patternFill>
              </fill>
            </x14:dxf>
          </x14:cfRule>
          <x14:cfRule type="cellIs" priority="413" operator="equal" id="{B8825429-A7F6-4661-B814-A4774E6D785B}">
            <xm:f>E!$F$9</xm:f>
            <x14:dxf>
              <fill>
                <patternFill>
                  <bgColor theme="2" tint="-9.9948118533890809E-2"/>
                </patternFill>
              </fill>
            </x14:dxf>
          </x14:cfRule>
          <xm:sqref>L10</xm:sqref>
        </x14:conditionalFormatting>
        <x14:conditionalFormatting xmlns:xm="http://schemas.microsoft.com/office/excel/2006/main">
          <x14:cfRule type="cellIs" priority="402" operator="equal" id="{CE7653B0-8DAC-4211-820B-579645495569}">
            <xm:f>E!$A$8</xm:f>
            <x14:dxf>
              <font>
                <color theme="0"/>
              </font>
              <fill>
                <patternFill>
                  <bgColor theme="0"/>
                </patternFill>
              </fill>
            </x14:dxf>
          </x14:cfRule>
          <x14:cfRule type="cellIs" priority="403" operator="equal" id="{9F9F93D4-EC26-4990-ABFB-C57A7F353A8F}">
            <xm:f>E!$A$13</xm:f>
            <x14:dxf>
              <fill>
                <patternFill>
                  <bgColor rgb="FF00B050"/>
                </patternFill>
              </fill>
            </x14:dxf>
          </x14:cfRule>
          <x14:cfRule type="cellIs" priority="404" operator="equal" id="{3508446C-1878-4380-AD11-FC3A31E5CBB0}">
            <xm:f>E!$A$12</xm:f>
            <x14:dxf>
              <fill>
                <patternFill>
                  <bgColor rgb="FF92D050"/>
                </patternFill>
              </fill>
            </x14:dxf>
          </x14:cfRule>
          <x14:cfRule type="cellIs" priority="405" operator="equal" id="{114F9120-332D-4DBE-AE39-0E27952299B8}">
            <xm:f>E!$A$11</xm:f>
            <x14:dxf>
              <fill>
                <patternFill>
                  <bgColor rgb="FFFFFF00"/>
                </patternFill>
              </fill>
            </x14:dxf>
          </x14:cfRule>
          <x14:cfRule type="cellIs" priority="406" operator="equal" id="{1B8883DD-9652-48D4-880B-F0B4FC865356}">
            <xm:f>E!$A$10</xm:f>
            <x14:dxf>
              <fill>
                <patternFill>
                  <bgColor rgb="FFFF0000"/>
                </patternFill>
              </fill>
            </x14:dxf>
          </x14:cfRule>
          <x14:cfRule type="cellIs" priority="407" operator="equal" id="{A4D98300-B50B-4471-85E9-DBDD995E63D5}">
            <xm:f>E!$A$9</xm:f>
            <x14:dxf>
              <fill>
                <patternFill>
                  <bgColor theme="2" tint="-9.9948118533890809E-2"/>
                </patternFill>
              </fill>
            </x14:dxf>
          </x14:cfRule>
          <xm:sqref>M10</xm:sqref>
        </x14:conditionalFormatting>
        <x14:conditionalFormatting xmlns:xm="http://schemas.microsoft.com/office/excel/2006/main">
          <x14:cfRule type="cellIs" priority="396" operator="equal" id="{D9E1BE34-0A99-4280-BF32-EE9BEA08D5CB}">
            <xm:f>E!$A$8</xm:f>
            <x14:dxf>
              <font>
                <color theme="0"/>
              </font>
              <fill>
                <patternFill>
                  <bgColor theme="0"/>
                </patternFill>
              </fill>
            </x14:dxf>
          </x14:cfRule>
          <x14:cfRule type="cellIs" priority="397" operator="equal" id="{066510FB-16AE-4BC0-910D-20614F19B147}">
            <xm:f>E!$A$13</xm:f>
            <x14:dxf>
              <fill>
                <patternFill>
                  <bgColor rgb="FF00B050"/>
                </patternFill>
              </fill>
            </x14:dxf>
          </x14:cfRule>
          <x14:cfRule type="cellIs" priority="398" operator="equal" id="{09132DA8-877B-4C96-A0E3-F8F530B9520E}">
            <xm:f>E!$A$12</xm:f>
            <x14:dxf>
              <fill>
                <patternFill>
                  <bgColor rgb="FF92D050"/>
                </patternFill>
              </fill>
            </x14:dxf>
          </x14:cfRule>
          <x14:cfRule type="cellIs" priority="399" operator="equal" id="{1D664499-96D0-45BD-B159-6913333F283D}">
            <xm:f>E!$A$11</xm:f>
            <x14:dxf>
              <fill>
                <patternFill>
                  <bgColor rgb="FFFFFF00"/>
                </patternFill>
              </fill>
            </x14:dxf>
          </x14:cfRule>
          <x14:cfRule type="cellIs" priority="400" operator="equal" id="{7F6C7664-561A-4F72-9B94-38BD026F054C}">
            <xm:f>E!$A$10</xm:f>
            <x14:dxf>
              <fill>
                <patternFill>
                  <bgColor rgb="FFFF0000"/>
                </patternFill>
              </fill>
            </x14:dxf>
          </x14:cfRule>
          <x14:cfRule type="cellIs" priority="401" operator="equal" id="{D824A0EF-5D3C-44DA-A892-BA2CFD717473}">
            <xm:f>E!$A$9</xm:f>
            <x14:dxf>
              <fill>
                <patternFill>
                  <bgColor theme="2" tint="-9.9948118533890809E-2"/>
                </patternFill>
              </fill>
            </x14:dxf>
          </x14:cfRule>
          <xm:sqref>M12</xm:sqref>
        </x14:conditionalFormatting>
        <x14:conditionalFormatting xmlns:xm="http://schemas.microsoft.com/office/excel/2006/main">
          <x14:cfRule type="cellIs" priority="391" operator="equal" id="{F4E82293-1A98-4D8A-AA45-A655F1B2A003}">
            <xm:f>E!$D$21</xm:f>
            <x14:dxf>
              <fill>
                <patternFill>
                  <bgColor rgb="FF00B050"/>
                </patternFill>
              </fill>
            </x14:dxf>
          </x14:cfRule>
          <x14:cfRule type="cellIs" priority="392" operator="equal" id="{A901763D-F55A-43DE-AAA2-C1F3D095DA4F}">
            <xm:f>E!$D$20</xm:f>
            <x14:dxf>
              <fill>
                <patternFill>
                  <bgColor rgb="FF92D050"/>
                </patternFill>
              </fill>
            </x14:dxf>
          </x14:cfRule>
          <x14:cfRule type="cellIs" priority="393" operator="equal" id="{AF9C6634-DA06-4F73-99C9-A2399CDCAD84}">
            <xm:f>E!$D$19</xm:f>
            <x14:dxf>
              <fill>
                <patternFill>
                  <bgColor rgb="FFFFFF00"/>
                </patternFill>
              </fill>
            </x14:dxf>
          </x14:cfRule>
          <x14:cfRule type="cellIs" priority="394" operator="equal" id="{DFE16B37-A841-4A33-AF5B-C1387EBF1212}">
            <xm:f>E!$D$18</xm:f>
            <x14:dxf>
              <fill>
                <patternFill>
                  <bgColor rgb="FFFF0000"/>
                </patternFill>
              </fill>
            </x14:dxf>
          </x14:cfRule>
          <x14:cfRule type="cellIs" priority="395" operator="equal" id="{91F044FC-9EB8-4AD1-B845-5A16C657EA96}">
            <xm:f>E!$D$17</xm:f>
            <x14:dxf>
              <fill>
                <patternFill>
                  <bgColor theme="2" tint="-9.9948118533890809E-2"/>
                </patternFill>
              </fill>
            </x14:dxf>
          </x14:cfRule>
          <xm:sqref>F12</xm:sqref>
        </x14:conditionalFormatting>
        <x14:conditionalFormatting xmlns:xm="http://schemas.microsoft.com/office/excel/2006/main">
          <x14:cfRule type="cellIs" priority="363" operator="equal" id="{10319093-4D0F-413C-B711-4DA4B0BEF64C}">
            <xm:f>E!$C$33</xm:f>
            <x14:dxf>
              <fill>
                <patternFill>
                  <bgColor rgb="FF00B050"/>
                </patternFill>
              </fill>
            </x14:dxf>
          </x14:cfRule>
          <x14:cfRule type="cellIs" priority="364" operator="equal" id="{DDD51276-8760-4548-AC64-7613C8AFC9AE}">
            <xm:f>E!$C$32</xm:f>
            <x14:dxf>
              <fill>
                <patternFill>
                  <bgColor rgb="FF92D050"/>
                </patternFill>
              </fill>
            </x14:dxf>
          </x14:cfRule>
          <x14:cfRule type="cellIs" priority="365" operator="equal" id="{C8FA29E2-A199-48F8-8B7B-D57ACBE06F02}">
            <xm:f>E!$C$31</xm:f>
            <x14:dxf>
              <fill>
                <patternFill>
                  <bgColor rgb="FFFFFF00"/>
                </patternFill>
              </fill>
            </x14:dxf>
          </x14:cfRule>
          <x14:cfRule type="cellIs" priority="366" operator="equal" id="{678D6FA0-3030-4868-B77A-03A59695D412}">
            <xm:f>E!$C$30</xm:f>
            <x14:dxf>
              <fill>
                <patternFill>
                  <bgColor rgb="FFFF0000"/>
                </patternFill>
              </fill>
            </x14:dxf>
          </x14:cfRule>
          <x14:cfRule type="cellIs" priority="367" operator="equal" id="{FB5636D0-5BA2-401F-8E43-3728D0056B4E}">
            <xm:f>E!$C$9</xm:f>
            <x14:dxf>
              <fill>
                <patternFill>
                  <bgColor theme="2" tint="-9.9948118533890809E-2"/>
                </patternFill>
              </fill>
            </x14:dxf>
          </x14:cfRule>
          <xm:sqref>C21</xm:sqref>
        </x14:conditionalFormatting>
        <x14:conditionalFormatting xmlns:xm="http://schemas.microsoft.com/office/excel/2006/main">
          <x14:cfRule type="cellIs" priority="350" operator="equal" id="{FF2FE987-4C75-404F-AA1F-BA3AA266FF27}">
            <xm:f>E!$A$8</xm:f>
            <x14:dxf>
              <font>
                <color theme="0"/>
              </font>
              <fill>
                <patternFill>
                  <bgColor theme="0"/>
                </patternFill>
              </fill>
            </x14:dxf>
          </x14:cfRule>
          <x14:cfRule type="cellIs" priority="351" operator="equal" id="{DF3800D5-D822-48AA-8248-2CE5E3EE70F8}">
            <xm:f>E!$A$13</xm:f>
            <x14:dxf>
              <fill>
                <patternFill>
                  <bgColor rgb="FF00B050"/>
                </patternFill>
              </fill>
            </x14:dxf>
          </x14:cfRule>
          <x14:cfRule type="cellIs" priority="352" operator="equal" id="{9E09C45A-A48D-423E-AFDE-28F416AE2EB4}">
            <xm:f>E!$A$12</xm:f>
            <x14:dxf>
              <fill>
                <patternFill>
                  <bgColor rgb="FF92D050"/>
                </patternFill>
              </fill>
            </x14:dxf>
          </x14:cfRule>
          <x14:cfRule type="cellIs" priority="353" operator="equal" id="{E810FAAD-62BA-4D9F-A524-59418FE675D4}">
            <xm:f>E!$A$11</xm:f>
            <x14:dxf>
              <fill>
                <patternFill>
                  <bgColor rgb="FFFFFF00"/>
                </patternFill>
              </fill>
            </x14:dxf>
          </x14:cfRule>
          <x14:cfRule type="cellIs" priority="354" operator="equal" id="{68FAACAB-8131-4F59-82A8-66E32B7B28C3}">
            <xm:f>E!$A$10</xm:f>
            <x14:dxf>
              <fill>
                <patternFill>
                  <bgColor rgb="FFFF0000"/>
                </patternFill>
              </fill>
            </x14:dxf>
          </x14:cfRule>
          <x14:cfRule type="cellIs" priority="355" operator="equal" id="{F91EF5C1-A5CC-431D-AFBA-D2034E02F373}">
            <xm:f>E!$A$9</xm:f>
            <x14:dxf>
              <fill>
                <patternFill>
                  <bgColor theme="2" tint="-9.9948118533890809E-2"/>
                </patternFill>
              </fill>
            </x14:dxf>
          </x14:cfRule>
          <xm:sqref>D21</xm:sqref>
        </x14:conditionalFormatting>
        <x14:conditionalFormatting xmlns:xm="http://schemas.microsoft.com/office/excel/2006/main">
          <x14:cfRule type="cellIs" priority="338" operator="equal" id="{7F4085DE-9151-484F-846D-B567B20E596F}">
            <xm:f>E!$A$8</xm:f>
            <x14:dxf>
              <font>
                <color theme="0"/>
              </font>
              <fill>
                <patternFill>
                  <bgColor theme="0"/>
                </patternFill>
              </fill>
            </x14:dxf>
          </x14:cfRule>
          <x14:cfRule type="cellIs" priority="339" operator="equal" id="{8877378B-8575-4B82-9A98-DFA2894EE8C8}">
            <xm:f>E!$A$13</xm:f>
            <x14:dxf>
              <fill>
                <patternFill>
                  <bgColor rgb="FF00B050"/>
                </patternFill>
              </fill>
            </x14:dxf>
          </x14:cfRule>
          <x14:cfRule type="cellIs" priority="340" operator="equal" id="{4AA05597-DAB5-483C-A76B-FF30A0F8A197}">
            <xm:f>E!$A$12</xm:f>
            <x14:dxf>
              <fill>
                <patternFill>
                  <bgColor rgb="FF92D050"/>
                </patternFill>
              </fill>
            </x14:dxf>
          </x14:cfRule>
          <x14:cfRule type="cellIs" priority="341" operator="equal" id="{1D0A6F98-C6B7-458B-9C0B-01988EEC69E4}">
            <xm:f>E!$A$11</xm:f>
            <x14:dxf>
              <fill>
                <patternFill>
                  <bgColor rgb="FFFFFF00"/>
                </patternFill>
              </fill>
            </x14:dxf>
          </x14:cfRule>
          <x14:cfRule type="cellIs" priority="342" operator="equal" id="{05403628-6C55-452C-970E-6E9B2616E28E}">
            <xm:f>E!$A$10</xm:f>
            <x14:dxf>
              <fill>
                <patternFill>
                  <bgColor rgb="FFFF0000"/>
                </patternFill>
              </fill>
            </x14:dxf>
          </x14:cfRule>
          <x14:cfRule type="cellIs" priority="343" operator="equal" id="{ACC3D04E-4554-407B-AAF3-27E6D2F4DEDD}">
            <xm:f>E!$A$9</xm:f>
            <x14:dxf>
              <fill>
                <patternFill>
                  <bgColor theme="2" tint="-9.9948118533890809E-2"/>
                </patternFill>
              </fill>
            </x14:dxf>
          </x14:cfRule>
          <xm:sqref>D23</xm:sqref>
        </x14:conditionalFormatting>
        <x14:conditionalFormatting xmlns:xm="http://schemas.microsoft.com/office/excel/2006/main">
          <x14:cfRule type="cellIs" priority="333" operator="equal" id="{27D7A5D3-E82A-45CB-AFAA-0BEA32C7A118}">
            <xm:f>E!$C$33</xm:f>
            <x14:dxf>
              <fill>
                <patternFill>
                  <bgColor rgb="FF00B050"/>
                </patternFill>
              </fill>
            </x14:dxf>
          </x14:cfRule>
          <x14:cfRule type="cellIs" priority="334" operator="equal" id="{0644DC0D-403A-497B-9F2E-D2146DFA0A3C}">
            <xm:f>E!$C$32</xm:f>
            <x14:dxf>
              <fill>
                <patternFill>
                  <bgColor rgb="FF92D050"/>
                </patternFill>
              </fill>
            </x14:dxf>
          </x14:cfRule>
          <x14:cfRule type="cellIs" priority="335" operator="equal" id="{E157BA75-60D0-4E02-BB83-3D35CA42F4C3}">
            <xm:f>E!$C$31</xm:f>
            <x14:dxf>
              <fill>
                <patternFill>
                  <bgColor rgb="FFFFFF00"/>
                </patternFill>
              </fill>
            </x14:dxf>
          </x14:cfRule>
          <x14:cfRule type="cellIs" priority="336" operator="equal" id="{0B3B4CB4-87A3-4D79-8600-9F951038E31E}">
            <xm:f>E!$C$30</xm:f>
            <x14:dxf>
              <fill>
                <patternFill>
                  <bgColor rgb="FFFF0000"/>
                </patternFill>
              </fill>
            </x14:dxf>
          </x14:cfRule>
          <x14:cfRule type="cellIs" priority="337" operator="equal" id="{8FA6CE0F-E7E9-4CD7-B8D1-31745536F657}">
            <xm:f>E!$C$9</xm:f>
            <x14:dxf>
              <fill>
                <patternFill>
                  <bgColor theme="2" tint="-9.9948118533890809E-2"/>
                </patternFill>
              </fill>
            </x14:dxf>
          </x14:cfRule>
          <xm:sqref>C23</xm:sqref>
        </x14:conditionalFormatting>
        <x14:conditionalFormatting xmlns:xm="http://schemas.microsoft.com/office/excel/2006/main">
          <x14:cfRule type="cellIs" priority="327" operator="equal" id="{B89772E5-2A90-4303-93DF-EAA4330486FB}">
            <xm:f>E!$D$33</xm:f>
            <x14:dxf>
              <fill>
                <patternFill>
                  <bgColor rgb="FF00B050"/>
                </patternFill>
              </fill>
            </x14:dxf>
          </x14:cfRule>
          <x14:cfRule type="cellIs" priority="328" operator="equal" id="{AA07CB24-E10F-43E6-86DA-358BD989C641}">
            <xm:f>E!$D$32</xm:f>
            <x14:dxf>
              <fill>
                <patternFill>
                  <bgColor rgb="FF92D050"/>
                </patternFill>
              </fill>
            </x14:dxf>
          </x14:cfRule>
          <x14:cfRule type="cellIs" priority="329" operator="equal" id="{1548098D-FB05-4E1F-A384-BADEE69329C8}">
            <xm:f>E!$D$31</xm:f>
            <x14:dxf>
              <fill>
                <patternFill>
                  <bgColor rgb="FFFFFF00"/>
                </patternFill>
              </fill>
            </x14:dxf>
          </x14:cfRule>
          <x14:cfRule type="cellIs" priority="330" operator="equal" id="{3ED828C2-7444-4D2F-8033-75A7187BA6A9}">
            <xm:f>E!$D$30</xm:f>
            <x14:dxf>
              <fill>
                <patternFill>
                  <bgColor rgb="FFFF0000"/>
                </patternFill>
              </fill>
            </x14:dxf>
          </x14:cfRule>
          <x14:cfRule type="cellIs" priority="331" operator="equal" id="{6F5DF456-5820-4D04-803C-678F7DD1872D}">
            <xm:f>E!$D$29</xm:f>
            <x14:dxf>
              <fill>
                <patternFill>
                  <bgColor theme="2" tint="-9.9948118533890809E-2"/>
                </patternFill>
              </fill>
            </x14:dxf>
          </x14:cfRule>
          <xm:sqref>F21</xm:sqref>
        </x14:conditionalFormatting>
        <x14:conditionalFormatting xmlns:xm="http://schemas.microsoft.com/office/excel/2006/main">
          <x14:cfRule type="cellIs" priority="297" operator="equal" id="{61D6C64A-8A88-4BB3-ABB3-F685DED48268}">
            <xm:f>E!$D$33</xm:f>
            <x14:dxf>
              <fill>
                <patternFill>
                  <bgColor rgb="FF00B050"/>
                </patternFill>
              </fill>
            </x14:dxf>
          </x14:cfRule>
          <x14:cfRule type="cellIs" priority="298" operator="equal" id="{03412D72-C7D9-4D0E-8F53-EE9AD6AD4D02}">
            <xm:f>E!$D$32</xm:f>
            <x14:dxf>
              <fill>
                <patternFill>
                  <bgColor rgb="FF92D050"/>
                </patternFill>
              </fill>
            </x14:dxf>
          </x14:cfRule>
          <x14:cfRule type="cellIs" priority="299" operator="equal" id="{AFC0B507-D20F-4947-8212-ED3C738D9F66}">
            <xm:f>E!$D$31</xm:f>
            <x14:dxf>
              <fill>
                <patternFill>
                  <bgColor rgb="FFFFFF00"/>
                </patternFill>
              </fill>
            </x14:dxf>
          </x14:cfRule>
          <x14:cfRule type="cellIs" priority="300" operator="equal" id="{93C84CA0-C5C6-48CA-815F-77401089F6AF}">
            <xm:f>E!$D$30</xm:f>
            <x14:dxf>
              <fill>
                <patternFill>
                  <bgColor rgb="FFFF0000"/>
                </patternFill>
              </fill>
            </x14:dxf>
          </x14:cfRule>
          <x14:cfRule type="cellIs" priority="301" operator="equal" id="{CEE47FAA-C1E5-47E1-AC2A-093B535B38E2}">
            <xm:f>E!$D$29</xm:f>
            <x14:dxf>
              <fill>
                <patternFill>
                  <bgColor theme="2" tint="-9.9948118533890809E-2"/>
                </patternFill>
              </fill>
            </x14:dxf>
          </x14:cfRule>
          <xm:sqref>F23</xm:sqref>
        </x14:conditionalFormatting>
        <x14:conditionalFormatting xmlns:xm="http://schemas.microsoft.com/office/excel/2006/main">
          <x14:cfRule type="cellIs" priority="285" operator="equal" id="{DB82E4A9-AA1D-4150-B3E7-A6EC9A57BCDE}">
            <xm:f>E!$E$33</xm:f>
            <x14:dxf>
              <fill>
                <patternFill>
                  <bgColor rgb="FF00B050"/>
                </patternFill>
              </fill>
            </x14:dxf>
          </x14:cfRule>
          <x14:cfRule type="cellIs" priority="286" operator="equal" id="{A8849323-2962-46E4-9790-E3276156B9F0}">
            <xm:f>E!$E$32</xm:f>
            <x14:dxf>
              <fill>
                <patternFill>
                  <bgColor rgb="FF92D050"/>
                </patternFill>
              </fill>
            </x14:dxf>
          </x14:cfRule>
          <x14:cfRule type="cellIs" priority="287" operator="equal" id="{9F56E735-5A53-455E-B6C4-BA2E4783A513}">
            <xm:f>E!$E$31</xm:f>
            <x14:dxf>
              <fill>
                <patternFill>
                  <bgColor rgb="FFFFFF00"/>
                </patternFill>
              </fill>
            </x14:dxf>
          </x14:cfRule>
          <x14:cfRule type="cellIs" priority="288" operator="equal" id="{8BE7E009-F0F9-4611-8251-5315AD170CF6}">
            <xm:f>E!$E$30</xm:f>
            <x14:dxf>
              <fill>
                <patternFill>
                  <bgColor rgb="FFFF0000"/>
                </patternFill>
              </fill>
            </x14:dxf>
          </x14:cfRule>
          <x14:cfRule type="cellIs" priority="289" operator="equal" id="{733F7A8B-BB2D-4385-BE34-A11DA99B6EF4}">
            <xm:f>E!$E$29</xm:f>
            <x14:dxf>
              <fill>
                <patternFill>
                  <bgColor theme="2" tint="-9.9948118533890809E-2"/>
                </patternFill>
              </fill>
            </x14:dxf>
          </x14:cfRule>
          <xm:sqref>I23</xm:sqref>
        </x14:conditionalFormatting>
        <x14:conditionalFormatting xmlns:xm="http://schemas.microsoft.com/office/excel/2006/main">
          <x14:cfRule type="cellIs" priority="272" operator="equal" id="{F7DD8327-3E1D-40EA-B804-D7DFE2264AED}">
            <xm:f>E!$A$8</xm:f>
            <x14:dxf>
              <font>
                <color theme="0"/>
              </font>
              <fill>
                <patternFill>
                  <bgColor theme="0"/>
                </patternFill>
              </fill>
            </x14:dxf>
          </x14:cfRule>
          <x14:cfRule type="cellIs" priority="273" operator="equal" id="{1853A56D-970A-4A0F-B7DF-B6A8697C0F1E}">
            <xm:f>E!$A$13</xm:f>
            <x14:dxf>
              <fill>
                <patternFill>
                  <bgColor rgb="FF00B050"/>
                </patternFill>
              </fill>
            </x14:dxf>
          </x14:cfRule>
          <x14:cfRule type="cellIs" priority="274" operator="equal" id="{79735987-A034-4584-B795-030C288F9672}">
            <xm:f>E!$A$12</xm:f>
            <x14:dxf>
              <fill>
                <patternFill>
                  <bgColor rgb="FF92D050"/>
                </patternFill>
              </fill>
            </x14:dxf>
          </x14:cfRule>
          <x14:cfRule type="cellIs" priority="275" operator="equal" id="{FC02F8D2-CD58-4054-9176-BB04B6AD76E0}">
            <xm:f>E!$A$11</xm:f>
            <x14:dxf>
              <fill>
                <patternFill>
                  <bgColor rgb="FFFFFF00"/>
                </patternFill>
              </fill>
            </x14:dxf>
          </x14:cfRule>
          <x14:cfRule type="cellIs" priority="276" operator="equal" id="{2B0E75D5-46FF-45D4-A092-A9F2A54F11BC}">
            <xm:f>E!$A$10</xm:f>
            <x14:dxf>
              <fill>
                <patternFill>
                  <bgColor rgb="FFFF0000"/>
                </patternFill>
              </fill>
            </x14:dxf>
          </x14:cfRule>
          <x14:cfRule type="cellIs" priority="277" operator="equal" id="{B1472920-9DDE-4EC9-94CE-DA0FAF3E6FC1}">
            <xm:f>E!$A$9</xm:f>
            <x14:dxf>
              <fill>
                <patternFill>
                  <bgColor theme="2" tint="-9.9948118533890809E-2"/>
                </patternFill>
              </fill>
            </x14:dxf>
          </x14:cfRule>
          <xm:sqref>G21</xm:sqref>
        </x14:conditionalFormatting>
        <x14:conditionalFormatting xmlns:xm="http://schemas.microsoft.com/office/excel/2006/main">
          <x14:cfRule type="cellIs" priority="266" operator="equal" id="{EFBDF5D0-85E5-414A-8B48-3FED361D8A27}">
            <xm:f>E!$A$8</xm:f>
            <x14:dxf>
              <font>
                <color theme="0"/>
              </font>
              <fill>
                <patternFill>
                  <bgColor theme="0"/>
                </patternFill>
              </fill>
            </x14:dxf>
          </x14:cfRule>
          <x14:cfRule type="cellIs" priority="267" operator="equal" id="{4E266283-BD14-49CF-9D25-B55A0B3C40E5}">
            <xm:f>E!$A$13</xm:f>
            <x14:dxf>
              <fill>
                <patternFill>
                  <bgColor rgb="FF00B050"/>
                </patternFill>
              </fill>
            </x14:dxf>
          </x14:cfRule>
          <x14:cfRule type="cellIs" priority="268" operator="equal" id="{2B902ECF-BB61-4407-92B7-3A5547A768DF}">
            <xm:f>E!$A$12</xm:f>
            <x14:dxf>
              <fill>
                <patternFill>
                  <bgColor rgb="FF92D050"/>
                </patternFill>
              </fill>
            </x14:dxf>
          </x14:cfRule>
          <x14:cfRule type="cellIs" priority="269" operator="equal" id="{C227E8CB-A1C1-4F35-862B-CF37C56905D4}">
            <xm:f>E!$A$11</xm:f>
            <x14:dxf>
              <fill>
                <patternFill>
                  <bgColor rgb="FFFFFF00"/>
                </patternFill>
              </fill>
            </x14:dxf>
          </x14:cfRule>
          <x14:cfRule type="cellIs" priority="270" operator="equal" id="{7FDA6A55-6761-48B9-B425-4ADFEEF82009}">
            <xm:f>E!$A$10</xm:f>
            <x14:dxf>
              <fill>
                <patternFill>
                  <bgColor rgb="FFFF0000"/>
                </patternFill>
              </fill>
            </x14:dxf>
          </x14:cfRule>
          <x14:cfRule type="cellIs" priority="271" operator="equal" id="{3FAB4AAD-1C4B-4188-98B2-E282E610D25F}">
            <xm:f>E!$A$9</xm:f>
            <x14:dxf>
              <fill>
                <patternFill>
                  <bgColor theme="2" tint="-9.9948118533890809E-2"/>
                </patternFill>
              </fill>
            </x14:dxf>
          </x14:cfRule>
          <xm:sqref>G23</xm:sqref>
        </x14:conditionalFormatting>
        <x14:conditionalFormatting xmlns:xm="http://schemas.microsoft.com/office/excel/2006/main">
          <x14:cfRule type="cellIs" priority="260" operator="equal" id="{C78B8354-B115-46D2-9577-C4E532F91CBC}">
            <xm:f>E!$A$8</xm:f>
            <x14:dxf>
              <font>
                <color theme="0"/>
              </font>
              <fill>
                <patternFill>
                  <bgColor theme="0"/>
                </patternFill>
              </fill>
            </x14:dxf>
          </x14:cfRule>
          <x14:cfRule type="cellIs" priority="261" operator="equal" id="{1A78BE04-3DFF-4FA2-B176-0DBBD5B64822}">
            <xm:f>E!$A$13</xm:f>
            <x14:dxf>
              <fill>
                <patternFill>
                  <bgColor rgb="FF00B050"/>
                </patternFill>
              </fill>
            </x14:dxf>
          </x14:cfRule>
          <x14:cfRule type="cellIs" priority="262" operator="equal" id="{2234189B-F88D-4150-9FB9-3AE4D6CB8B3E}">
            <xm:f>E!$A$12</xm:f>
            <x14:dxf>
              <fill>
                <patternFill>
                  <bgColor rgb="FF92D050"/>
                </patternFill>
              </fill>
            </x14:dxf>
          </x14:cfRule>
          <x14:cfRule type="cellIs" priority="263" operator="equal" id="{A008C3F9-C41A-4337-BCAD-7561A623C0C0}">
            <xm:f>E!$A$11</xm:f>
            <x14:dxf>
              <fill>
                <patternFill>
                  <bgColor rgb="FFFFFF00"/>
                </patternFill>
              </fill>
            </x14:dxf>
          </x14:cfRule>
          <x14:cfRule type="cellIs" priority="264" operator="equal" id="{E4037BAD-84C4-4425-8151-3F87634FF452}">
            <xm:f>E!$A$10</xm:f>
            <x14:dxf>
              <fill>
                <patternFill>
                  <bgColor rgb="FFFF0000"/>
                </patternFill>
              </fill>
            </x14:dxf>
          </x14:cfRule>
          <x14:cfRule type="cellIs" priority="265" operator="equal" id="{BCD60912-349B-4349-96F2-58ED78A798E4}">
            <xm:f>E!$A$9</xm:f>
            <x14:dxf>
              <fill>
                <patternFill>
                  <bgColor theme="2" tint="-9.9948118533890809E-2"/>
                </patternFill>
              </fill>
            </x14:dxf>
          </x14:cfRule>
          <xm:sqref>J21</xm:sqref>
        </x14:conditionalFormatting>
        <x14:conditionalFormatting xmlns:xm="http://schemas.microsoft.com/office/excel/2006/main">
          <x14:cfRule type="cellIs" priority="254" operator="equal" id="{8C48B674-B1B9-493F-92EC-FE62FC323167}">
            <xm:f>E!$A$8</xm:f>
            <x14:dxf>
              <font>
                <color theme="0"/>
              </font>
              <fill>
                <patternFill>
                  <bgColor theme="0"/>
                </patternFill>
              </fill>
            </x14:dxf>
          </x14:cfRule>
          <x14:cfRule type="cellIs" priority="255" operator="equal" id="{373C41CA-8369-4EC0-93A1-C7B4AE28AD95}">
            <xm:f>E!$A$13</xm:f>
            <x14:dxf>
              <fill>
                <patternFill>
                  <bgColor rgb="FF00B050"/>
                </patternFill>
              </fill>
            </x14:dxf>
          </x14:cfRule>
          <x14:cfRule type="cellIs" priority="256" operator="equal" id="{C365E1BC-D997-4700-94DB-A91EB580F722}">
            <xm:f>E!$A$12</xm:f>
            <x14:dxf>
              <fill>
                <patternFill>
                  <bgColor rgb="FF92D050"/>
                </patternFill>
              </fill>
            </x14:dxf>
          </x14:cfRule>
          <x14:cfRule type="cellIs" priority="257" operator="equal" id="{629EBE3B-303E-4316-B3BC-0A541B8A9575}">
            <xm:f>E!$A$11</xm:f>
            <x14:dxf>
              <fill>
                <patternFill>
                  <bgColor rgb="FFFFFF00"/>
                </patternFill>
              </fill>
            </x14:dxf>
          </x14:cfRule>
          <x14:cfRule type="cellIs" priority="258" operator="equal" id="{A9FAF5A8-4D24-461F-A880-F6BA5FC11F69}">
            <xm:f>E!$A$10</xm:f>
            <x14:dxf>
              <fill>
                <patternFill>
                  <bgColor rgb="FFFF0000"/>
                </patternFill>
              </fill>
            </x14:dxf>
          </x14:cfRule>
          <x14:cfRule type="cellIs" priority="259" operator="equal" id="{AE5D9E4C-8EC9-43DD-B12C-A12BF2540774}">
            <xm:f>E!$A$9</xm:f>
            <x14:dxf>
              <fill>
                <patternFill>
                  <bgColor theme="2" tint="-9.9948118533890809E-2"/>
                </patternFill>
              </fill>
            </x14:dxf>
          </x14:cfRule>
          <xm:sqref>J23</xm:sqref>
        </x14:conditionalFormatting>
        <x14:conditionalFormatting xmlns:xm="http://schemas.microsoft.com/office/excel/2006/main">
          <x14:cfRule type="cellIs" priority="231" operator="equal" id="{5380D5F9-5D99-4AF8-9971-22236518F958}">
            <xm:f>E!$C$45</xm:f>
            <x14:dxf>
              <fill>
                <patternFill>
                  <bgColor rgb="FF00B050"/>
                </patternFill>
              </fill>
            </x14:dxf>
          </x14:cfRule>
          <x14:cfRule type="cellIs" priority="232" operator="equal" id="{069BC0A2-2CF6-44C5-9784-52E6A8636B80}">
            <xm:f>E!$C$44</xm:f>
            <x14:dxf>
              <fill>
                <patternFill>
                  <bgColor rgb="FF92D050"/>
                </patternFill>
              </fill>
            </x14:dxf>
          </x14:cfRule>
          <x14:cfRule type="cellIs" priority="233" operator="equal" id="{7C6D34F2-346C-4AE7-AAA4-44A40FA8DFE8}">
            <xm:f>E!$C$43</xm:f>
            <x14:dxf>
              <fill>
                <patternFill>
                  <bgColor rgb="FFFFFF00"/>
                </patternFill>
              </fill>
            </x14:dxf>
          </x14:cfRule>
          <x14:cfRule type="cellIs" priority="234" operator="equal" id="{FF23C901-1D65-4559-8962-194B9DD64685}">
            <xm:f>E!$C$42</xm:f>
            <x14:dxf>
              <fill>
                <patternFill>
                  <bgColor rgb="FFFF0000"/>
                </patternFill>
              </fill>
            </x14:dxf>
          </x14:cfRule>
          <x14:cfRule type="cellIs" priority="235" operator="equal" id="{D0C76486-C11F-4747-8154-577FD6B1F198}">
            <xm:f>E!$C$41</xm:f>
            <x14:dxf>
              <fill>
                <patternFill>
                  <bgColor theme="2" tint="-9.9948118533890809E-2"/>
                </patternFill>
              </fill>
            </x14:dxf>
          </x14:cfRule>
          <xm:sqref>C32</xm:sqref>
        </x14:conditionalFormatting>
        <x14:conditionalFormatting xmlns:xm="http://schemas.microsoft.com/office/excel/2006/main">
          <x14:cfRule type="cellIs" priority="224" operator="equal" id="{F1A0A1B3-DD71-415A-A300-A5290986AADE}">
            <xm:f>E!$A$40</xm:f>
            <x14:dxf>
              <font>
                <color theme="0"/>
              </font>
              <fill>
                <patternFill>
                  <bgColor theme="0"/>
                </patternFill>
              </fill>
            </x14:dxf>
          </x14:cfRule>
          <x14:cfRule type="cellIs" priority="225" operator="equal" id="{3ECA6871-B32E-45A5-B5BA-B9A98C00B598}">
            <xm:f>E!$A$13</xm:f>
            <x14:dxf>
              <fill>
                <patternFill>
                  <bgColor rgb="FF00B050"/>
                </patternFill>
              </fill>
            </x14:dxf>
          </x14:cfRule>
          <x14:cfRule type="cellIs" priority="226" operator="equal" id="{4756C5EB-067D-4B36-89D5-63F63393406D}">
            <xm:f>E!$A$12</xm:f>
            <x14:dxf>
              <fill>
                <patternFill>
                  <bgColor rgb="FF92D050"/>
                </patternFill>
              </fill>
            </x14:dxf>
          </x14:cfRule>
          <x14:cfRule type="cellIs" priority="227" operator="equal" id="{68C5225A-583E-408B-8951-F1F07296C151}">
            <xm:f>E!$A$11</xm:f>
            <x14:dxf>
              <fill>
                <patternFill>
                  <bgColor rgb="FFFFFF00"/>
                </patternFill>
              </fill>
            </x14:dxf>
          </x14:cfRule>
          <x14:cfRule type="cellIs" priority="228" operator="equal" id="{1407441A-748F-4ECC-8387-2B9F179D9252}">
            <xm:f>E!$A$10</xm:f>
            <x14:dxf>
              <fill>
                <patternFill>
                  <bgColor rgb="FFFF0000"/>
                </patternFill>
              </fill>
            </x14:dxf>
          </x14:cfRule>
          <x14:cfRule type="cellIs" priority="229" operator="equal" id="{FB6F485B-E5AE-497E-9072-BB163ED02210}">
            <xm:f>E!$A$9</xm:f>
            <x14:dxf>
              <fill>
                <patternFill>
                  <bgColor theme="2" tint="-9.9948118533890809E-2"/>
                </patternFill>
              </fill>
            </x14:dxf>
          </x14:cfRule>
          <xm:sqref>D32</xm:sqref>
        </x14:conditionalFormatting>
        <x14:conditionalFormatting xmlns:xm="http://schemas.microsoft.com/office/excel/2006/main">
          <x14:cfRule type="cellIs" priority="213" operator="equal" id="{83D34B07-6EFC-4C5A-B659-B2D97232517E}">
            <xm:f>E!$C$45</xm:f>
            <x14:dxf>
              <fill>
                <patternFill>
                  <bgColor rgb="FF00B050"/>
                </patternFill>
              </fill>
            </x14:dxf>
          </x14:cfRule>
          <x14:cfRule type="cellIs" priority="214" operator="equal" id="{5209F7B1-466A-40A1-8785-4A8A503EBC87}">
            <xm:f>E!$C$44</xm:f>
            <x14:dxf>
              <fill>
                <patternFill>
                  <bgColor rgb="FF92D050"/>
                </patternFill>
              </fill>
            </x14:dxf>
          </x14:cfRule>
          <x14:cfRule type="cellIs" priority="215" operator="equal" id="{83D2CED0-0CF2-4B8E-930C-098B641C6EFC}">
            <xm:f>E!$C$43</xm:f>
            <x14:dxf>
              <fill>
                <patternFill>
                  <bgColor rgb="FFFFFF00"/>
                </patternFill>
              </fill>
            </x14:dxf>
          </x14:cfRule>
          <x14:cfRule type="cellIs" priority="216" operator="equal" id="{6A6C6DA2-B298-4DA4-A4AE-9090F0A0EA1F}">
            <xm:f>E!$C$42</xm:f>
            <x14:dxf>
              <fill>
                <patternFill>
                  <bgColor rgb="FFFF0000"/>
                </patternFill>
              </fill>
            </x14:dxf>
          </x14:cfRule>
          <x14:cfRule type="cellIs" priority="217" operator="equal" id="{4358AB48-F2C0-4A8B-8939-949F3E0F627C}">
            <xm:f>E!$C$41</xm:f>
            <x14:dxf>
              <fill>
                <patternFill>
                  <bgColor theme="2" tint="-9.9948118533890809E-2"/>
                </patternFill>
              </fill>
            </x14:dxf>
          </x14:cfRule>
          <xm:sqref>C34</xm:sqref>
        </x14:conditionalFormatting>
        <x14:conditionalFormatting xmlns:xm="http://schemas.microsoft.com/office/excel/2006/main">
          <x14:cfRule type="cellIs" priority="206" operator="equal" id="{11846FC1-D18E-4182-8E7E-DB7233F3A9B3}">
            <xm:f>E!$A$40</xm:f>
            <x14:dxf>
              <font>
                <color theme="0"/>
              </font>
              <fill>
                <patternFill>
                  <bgColor theme="0"/>
                </patternFill>
              </fill>
            </x14:dxf>
          </x14:cfRule>
          <x14:cfRule type="cellIs" priority="207" operator="equal" id="{E974F80C-532D-44BC-919D-BFDF8D79E4F7}">
            <xm:f>E!$A$13</xm:f>
            <x14:dxf>
              <fill>
                <patternFill>
                  <bgColor rgb="FF00B050"/>
                </patternFill>
              </fill>
            </x14:dxf>
          </x14:cfRule>
          <x14:cfRule type="cellIs" priority="208" operator="equal" id="{6C1A8DF6-BC84-431C-8EE0-45CDDD5161FD}">
            <xm:f>E!$A$12</xm:f>
            <x14:dxf>
              <fill>
                <patternFill>
                  <bgColor rgb="FF92D050"/>
                </patternFill>
              </fill>
            </x14:dxf>
          </x14:cfRule>
          <x14:cfRule type="cellIs" priority="209" operator="equal" id="{66101200-78DF-40A1-8F45-1CE3E6A5DD19}">
            <xm:f>E!$A$11</xm:f>
            <x14:dxf>
              <fill>
                <patternFill>
                  <bgColor rgb="FFFFFF00"/>
                </patternFill>
              </fill>
            </x14:dxf>
          </x14:cfRule>
          <x14:cfRule type="cellIs" priority="210" operator="equal" id="{BB69BE27-8B79-4F78-997D-5C34D3BAF141}">
            <xm:f>E!$A$10</xm:f>
            <x14:dxf>
              <fill>
                <patternFill>
                  <bgColor rgb="FFFF0000"/>
                </patternFill>
              </fill>
            </x14:dxf>
          </x14:cfRule>
          <x14:cfRule type="cellIs" priority="211" operator="equal" id="{91561076-3DA7-40A7-B9A3-8764BDFAD1A1}">
            <xm:f>E!$A$9</xm:f>
            <x14:dxf>
              <fill>
                <patternFill>
                  <bgColor theme="2" tint="-9.9948118533890809E-2"/>
                </patternFill>
              </fill>
            </x14:dxf>
          </x14:cfRule>
          <xm:sqref>D34</xm:sqref>
        </x14:conditionalFormatting>
        <x14:conditionalFormatting xmlns:xm="http://schemas.microsoft.com/office/excel/2006/main">
          <x14:cfRule type="cellIs" priority="200" operator="equal" id="{73F18E80-296F-43D2-AB84-82B1D59B2111}">
            <xm:f>E!$A$40</xm:f>
            <x14:dxf>
              <font>
                <color theme="0"/>
              </font>
              <fill>
                <patternFill>
                  <bgColor theme="0"/>
                </patternFill>
              </fill>
            </x14:dxf>
          </x14:cfRule>
          <x14:cfRule type="cellIs" priority="201" operator="equal" id="{EA010858-D905-4B96-AF6D-334B1C193C13}">
            <xm:f>E!$A$13</xm:f>
            <x14:dxf>
              <fill>
                <patternFill>
                  <bgColor rgb="FF00B050"/>
                </patternFill>
              </fill>
            </x14:dxf>
          </x14:cfRule>
          <x14:cfRule type="cellIs" priority="202" operator="equal" id="{9BDFDE8D-307A-41A6-AA08-6001DFAA5AD3}">
            <xm:f>E!$A$12</xm:f>
            <x14:dxf>
              <fill>
                <patternFill>
                  <bgColor rgb="FF92D050"/>
                </patternFill>
              </fill>
            </x14:dxf>
          </x14:cfRule>
          <x14:cfRule type="cellIs" priority="203" operator="equal" id="{40AA2CFE-DA31-478D-909D-C8FA7DB16805}">
            <xm:f>E!$A$11</xm:f>
            <x14:dxf>
              <fill>
                <patternFill>
                  <bgColor rgb="FFFFFF00"/>
                </patternFill>
              </fill>
            </x14:dxf>
          </x14:cfRule>
          <x14:cfRule type="cellIs" priority="204" operator="equal" id="{C2390037-BE67-447F-9E7B-68A4A4EC1906}">
            <xm:f>E!$A$10</xm:f>
            <x14:dxf>
              <fill>
                <patternFill>
                  <bgColor rgb="FFFF0000"/>
                </patternFill>
              </fill>
            </x14:dxf>
          </x14:cfRule>
          <x14:cfRule type="cellIs" priority="205" operator="equal" id="{9096BFCC-8357-4199-92DE-8F3B21AB6177}">
            <xm:f>E!$A$9</xm:f>
            <x14:dxf>
              <fill>
                <patternFill>
                  <bgColor theme="2" tint="-9.9948118533890809E-2"/>
                </patternFill>
              </fill>
            </x14:dxf>
          </x14:cfRule>
          <xm:sqref>G32</xm:sqref>
        </x14:conditionalFormatting>
        <x14:conditionalFormatting xmlns:xm="http://schemas.microsoft.com/office/excel/2006/main">
          <x14:cfRule type="cellIs" priority="194" operator="equal" id="{EDCEC253-9FFF-4DC7-A69A-44ACBED6EB5D}">
            <xm:f>E!$A$40</xm:f>
            <x14:dxf>
              <font>
                <color theme="0"/>
              </font>
              <fill>
                <patternFill>
                  <bgColor theme="0"/>
                </patternFill>
              </fill>
            </x14:dxf>
          </x14:cfRule>
          <x14:cfRule type="cellIs" priority="195" operator="equal" id="{ECB01A4D-2026-4DEF-913A-97C710CAF9BD}">
            <xm:f>E!$A$13</xm:f>
            <x14:dxf>
              <fill>
                <patternFill>
                  <bgColor rgb="FF00B050"/>
                </patternFill>
              </fill>
            </x14:dxf>
          </x14:cfRule>
          <x14:cfRule type="cellIs" priority="196" operator="equal" id="{8E8C205B-0705-4BAE-947C-AAC7EB37A9FF}">
            <xm:f>E!$A$12</xm:f>
            <x14:dxf>
              <fill>
                <patternFill>
                  <bgColor rgb="FF92D050"/>
                </patternFill>
              </fill>
            </x14:dxf>
          </x14:cfRule>
          <x14:cfRule type="cellIs" priority="197" operator="equal" id="{2122F959-E13C-4E9F-B750-65272EFC87E6}">
            <xm:f>E!$A$11</xm:f>
            <x14:dxf>
              <fill>
                <patternFill>
                  <bgColor rgb="FFFFFF00"/>
                </patternFill>
              </fill>
            </x14:dxf>
          </x14:cfRule>
          <x14:cfRule type="cellIs" priority="198" operator="equal" id="{578D3F96-0E74-42ED-8FE1-B3757374C5D0}">
            <xm:f>E!$A$10</xm:f>
            <x14:dxf>
              <fill>
                <patternFill>
                  <bgColor rgb="FFFF0000"/>
                </patternFill>
              </fill>
            </x14:dxf>
          </x14:cfRule>
          <x14:cfRule type="cellIs" priority="199" operator="equal" id="{686727AB-A0B6-43AC-806E-B2231E644269}">
            <xm:f>E!$A$9</xm:f>
            <x14:dxf>
              <fill>
                <patternFill>
                  <bgColor theme="2" tint="-9.9948118533890809E-2"/>
                </patternFill>
              </fill>
            </x14:dxf>
          </x14:cfRule>
          <xm:sqref>J32</xm:sqref>
        </x14:conditionalFormatting>
        <x14:conditionalFormatting xmlns:xm="http://schemas.microsoft.com/office/excel/2006/main">
          <x14:cfRule type="cellIs" priority="182" operator="equal" id="{856AB1CF-B3C6-4AE4-8709-3F601214BD9E}">
            <xm:f>E!$A$40</xm:f>
            <x14:dxf>
              <font>
                <color theme="0"/>
              </font>
              <fill>
                <patternFill>
                  <bgColor theme="0"/>
                </patternFill>
              </fill>
            </x14:dxf>
          </x14:cfRule>
          <x14:cfRule type="cellIs" priority="183" operator="equal" id="{69984C76-8D35-47B3-9AE4-A9DECEBBE894}">
            <xm:f>E!$A$13</xm:f>
            <x14:dxf>
              <fill>
                <patternFill>
                  <bgColor rgb="FF00B050"/>
                </patternFill>
              </fill>
            </x14:dxf>
          </x14:cfRule>
          <x14:cfRule type="cellIs" priority="184" operator="equal" id="{592A79CB-DE70-4390-9186-7513B0E38BAA}">
            <xm:f>E!$A$12</xm:f>
            <x14:dxf>
              <fill>
                <patternFill>
                  <bgColor rgb="FF92D050"/>
                </patternFill>
              </fill>
            </x14:dxf>
          </x14:cfRule>
          <x14:cfRule type="cellIs" priority="185" operator="equal" id="{8F1C1BE5-75BF-4FD6-9B1C-188434B50BF5}">
            <xm:f>E!$A$11</xm:f>
            <x14:dxf>
              <fill>
                <patternFill>
                  <bgColor rgb="FFFFFF00"/>
                </patternFill>
              </fill>
            </x14:dxf>
          </x14:cfRule>
          <x14:cfRule type="cellIs" priority="186" operator="equal" id="{C4D33830-04F7-4FFF-A5AD-50D4EC2E81C5}">
            <xm:f>E!$A$10</xm:f>
            <x14:dxf>
              <fill>
                <patternFill>
                  <bgColor rgb="FFFF0000"/>
                </patternFill>
              </fill>
            </x14:dxf>
          </x14:cfRule>
          <x14:cfRule type="cellIs" priority="187" operator="equal" id="{0CEF7D01-4D48-4A71-B5D6-C324B31EC54A}">
            <xm:f>E!$A$9</xm:f>
            <x14:dxf>
              <fill>
                <patternFill>
                  <bgColor theme="2" tint="-9.9948118533890809E-2"/>
                </patternFill>
              </fill>
            </x14:dxf>
          </x14:cfRule>
          <xm:sqref>G34</xm:sqref>
        </x14:conditionalFormatting>
        <x14:conditionalFormatting xmlns:xm="http://schemas.microsoft.com/office/excel/2006/main">
          <x14:cfRule type="cellIs" priority="176" operator="equal" id="{7B694E34-FA9D-479F-8A35-785302E90EC8}">
            <xm:f>E!$A$40</xm:f>
            <x14:dxf>
              <font>
                <color theme="0"/>
              </font>
              <fill>
                <patternFill>
                  <bgColor theme="0"/>
                </patternFill>
              </fill>
            </x14:dxf>
          </x14:cfRule>
          <x14:cfRule type="cellIs" priority="177" operator="equal" id="{CFE6B1C0-EF45-4204-882E-90BBC0189E15}">
            <xm:f>E!$A$13</xm:f>
            <x14:dxf>
              <fill>
                <patternFill>
                  <bgColor rgb="FF00B050"/>
                </patternFill>
              </fill>
            </x14:dxf>
          </x14:cfRule>
          <x14:cfRule type="cellIs" priority="178" operator="equal" id="{904D2BC1-7306-47AC-BB0E-64BF6130EC03}">
            <xm:f>E!$A$12</xm:f>
            <x14:dxf>
              <fill>
                <patternFill>
                  <bgColor rgb="FF92D050"/>
                </patternFill>
              </fill>
            </x14:dxf>
          </x14:cfRule>
          <x14:cfRule type="cellIs" priority="179" operator="equal" id="{640D84D3-0122-4906-A013-147213B09F7A}">
            <xm:f>E!$A$11</xm:f>
            <x14:dxf>
              <fill>
                <patternFill>
                  <bgColor rgb="FFFFFF00"/>
                </patternFill>
              </fill>
            </x14:dxf>
          </x14:cfRule>
          <x14:cfRule type="cellIs" priority="180" operator="equal" id="{22BCEFD8-88E9-4F41-B9B5-F8A12509B66E}">
            <xm:f>E!$A$10</xm:f>
            <x14:dxf>
              <fill>
                <patternFill>
                  <bgColor rgb="FFFF0000"/>
                </patternFill>
              </fill>
            </x14:dxf>
          </x14:cfRule>
          <x14:cfRule type="cellIs" priority="181" operator="equal" id="{62601242-CF78-460C-B123-AC3EBD9713F3}">
            <xm:f>E!$A$9</xm:f>
            <x14:dxf>
              <fill>
                <patternFill>
                  <bgColor theme="2" tint="-9.9948118533890809E-2"/>
                </patternFill>
              </fill>
            </x14:dxf>
          </x14:cfRule>
          <xm:sqref>J34</xm:sqref>
        </x14:conditionalFormatting>
        <x14:conditionalFormatting xmlns:xm="http://schemas.microsoft.com/office/excel/2006/main">
          <x14:cfRule type="cellIs" priority="171" operator="equal" id="{7F01DE95-1679-4A37-8606-3CD8B29E1049}">
            <xm:f>E!$D$45</xm:f>
            <x14:dxf>
              <fill>
                <patternFill>
                  <bgColor rgb="FF00B050"/>
                </patternFill>
              </fill>
            </x14:dxf>
          </x14:cfRule>
          <x14:cfRule type="cellIs" priority="172" operator="equal" id="{0E7B1F64-EA0F-47F2-852E-A2D0FAB1845F}">
            <xm:f>E!$D$44</xm:f>
            <x14:dxf>
              <fill>
                <patternFill>
                  <bgColor rgb="FF92D050"/>
                </patternFill>
              </fill>
            </x14:dxf>
          </x14:cfRule>
          <x14:cfRule type="cellIs" priority="173" operator="equal" id="{97FE0331-F02B-4E0A-902F-4E4CB8F3B76E}">
            <xm:f>E!$D$43</xm:f>
            <x14:dxf>
              <fill>
                <patternFill>
                  <bgColor rgb="FFFFFF00"/>
                </patternFill>
              </fill>
            </x14:dxf>
          </x14:cfRule>
          <x14:cfRule type="cellIs" priority="174" operator="equal" id="{9D37A6BB-A48C-47D3-9621-A483F35F6C1F}">
            <xm:f>E!$D$42</xm:f>
            <x14:dxf>
              <fill>
                <patternFill>
                  <bgColor rgb="FFFF0000"/>
                </patternFill>
              </fill>
            </x14:dxf>
          </x14:cfRule>
          <x14:cfRule type="cellIs" priority="175" operator="equal" id="{F23EFB15-6422-45BA-875F-3EA43BB3C98F}">
            <xm:f>E!$D$41</xm:f>
            <x14:dxf>
              <fill>
                <patternFill>
                  <bgColor theme="2" tint="-9.9948118533890809E-2"/>
                </patternFill>
              </fill>
            </x14:dxf>
          </x14:cfRule>
          <xm:sqref>F32</xm:sqref>
        </x14:conditionalFormatting>
        <x14:conditionalFormatting xmlns:xm="http://schemas.microsoft.com/office/excel/2006/main">
          <x14:cfRule type="cellIs" priority="165" operator="equal" id="{18A06068-F80C-4E3E-8234-09CE671A3441}">
            <xm:f>E!$D$45</xm:f>
            <x14:dxf>
              <fill>
                <patternFill>
                  <bgColor rgb="FF00B050"/>
                </patternFill>
              </fill>
            </x14:dxf>
          </x14:cfRule>
          <x14:cfRule type="cellIs" priority="166" operator="equal" id="{AD99F6CC-A288-41AF-A3BE-32233174C6D1}">
            <xm:f>E!$D$44</xm:f>
            <x14:dxf>
              <fill>
                <patternFill>
                  <bgColor rgb="FF92D050"/>
                </patternFill>
              </fill>
            </x14:dxf>
          </x14:cfRule>
          <x14:cfRule type="cellIs" priority="167" operator="equal" id="{09495092-215B-422E-B1BF-86B7DB74C368}">
            <xm:f>E!$D$43</xm:f>
            <x14:dxf>
              <fill>
                <patternFill>
                  <bgColor rgb="FFFFFF00"/>
                </patternFill>
              </fill>
            </x14:dxf>
          </x14:cfRule>
          <x14:cfRule type="cellIs" priority="168" operator="equal" id="{38DEF5DD-CA81-4586-B8BA-CF3C99AFE00B}">
            <xm:f>E!$D$42</xm:f>
            <x14:dxf>
              <fill>
                <patternFill>
                  <bgColor rgb="FFFF0000"/>
                </patternFill>
              </fill>
            </x14:dxf>
          </x14:cfRule>
          <x14:cfRule type="cellIs" priority="169" operator="equal" id="{1547DFF6-61B3-46F5-9372-B6510E0A2F53}">
            <xm:f>E!$D$41</xm:f>
            <x14:dxf>
              <fill>
                <patternFill>
                  <bgColor theme="2" tint="-9.9948118533890809E-2"/>
                </patternFill>
              </fill>
            </x14:dxf>
          </x14:cfRule>
          <xm:sqref>F34</xm:sqref>
        </x14:conditionalFormatting>
        <x14:conditionalFormatting xmlns:xm="http://schemas.microsoft.com/office/excel/2006/main">
          <x14:cfRule type="cellIs" priority="159" operator="equal" id="{927DCDA2-B973-4C1D-B7EA-8C54F6F45DA6}">
            <xm:f>E!$E$45</xm:f>
            <x14:dxf>
              <fill>
                <patternFill>
                  <bgColor rgb="FF00B050"/>
                </patternFill>
              </fill>
            </x14:dxf>
          </x14:cfRule>
          <x14:cfRule type="cellIs" priority="160" operator="equal" id="{934491A8-393F-4937-9569-462092E2098D}">
            <xm:f>E!$E$44</xm:f>
            <x14:dxf>
              <fill>
                <patternFill>
                  <bgColor rgb="FF92D050"/>
                </patternFill>
              </fill>
            </x14:dxf>
          </x14:cfRule>
          <x14:cfRule type="cellIs" priority="161" operator="equal" id="{192107E6-E79F-4D41-8FEA-524C554D3C0C}">
            <xm:f>E!$E$43</xm:f>
            <x14:dxf>
              <fill>
                <patternFill>
                  <bgColor rgb="FFFFFF00"/>
                </patternFill>
              </fill>
            </x14:dxf>
          </x14:cfRule>
          <x14:cfRule type="cellIs" priority="162" operator="equal" id="{35EAF6C0-D9DE-4EAB-A278-9B58D10046A4}">
            <xm:f>E!$E$42</xm:f>
            <x14:dxf>
              <fill>
                <patternFill>
                  <bgColor rgb="FFFF0000"/>
                </patternFill>
              </fill>
            </x14:dxf>
          </x14:cfRule>
          <x14:cfRule type="cellIs" priority="163" operator="equal" id="{A6D98541-628B-409F-82DB-4E596755AAA7}">
            <xm:f>E!$E$41</xm:f>
            <x14:dxf>
              <fill>
                <patternFill>
                  <bgColor theme="2" tint="-9.9948118533890809E-2"/>
                </patternFill>
              </fill>
            </x14:dxf>
          </x14:cfRule>
          <xm:sqref>I32</xm:sqref>
        </x14:conditionalFormatting>
        <x14:conditionalFormatting xmlns:xm="http://schemas.microsoft.com/office/excel/2006/main">
          <x14:cfRule type="cellIs" priority="153" operator="equal" id="{FB7C128F-747D-4202-AB75-1538AB20AD5F}">
            <xm:f>E!$E$45</xm:f>
            <x14:dxf>
              <fill>
                <patternFill>
                  <bgColor rgb="FF00B050"/>
                </patternFill>
              </fill>
            </x14:dxf>
          </x14:cfRule>
          <x14:cfRule type="cellIs" priority="154" operator="equal" id="{B14A1EF8-E6D2-4AE0-8514-77D59105F154}">
            <xm:f>E!$E$44</xm:f>
            <x14:dxf>
              <fill>
                <patternFill>
                  <bgColor rgb="FF92D050"/>
                </patternFill>
              </fill>
            </x14:dxf>
          </x14:cfRule>
          <x14:cfRule type="cellIs" priority="155" operator="equal" id="{4616E840-8FA9-4CC8-8048-14FF0179AE61}">
            <xm:f>E!$E$43</xm:f>
            <x14:dxf>
              <fill>
                <patternFill>
                  <bgColor rgb="FFFFFF00"/>
                </patternFill>
              </fill>
            </x14:dxf>
          </x14:cfRule>
          <x14:cfRule type="cellIs" priority="156" operator="equal" id="{01884BC7-DAFB-4AF9-AE15-3FBF011FA614}">
            <xm:f>E!$E$42</xm:f>
            <x14:dxf>
              <fill>
                <patternFill>
                  <bgColor rgb="FFFF0000"/>
                </patternFill>
              </fill>
            </x14:dxf>
          </x14:cfRule>
          <x14:cfRule type="cellIs" priority="157" operator="equal" id="{6EA3F455-B0A3-4583-9CB2-EC8AF1420AEC}">
            <xm:f>E!$E$41</xm:f>
            <x14:dxf>
              <fill>
                <patternFill>
                  <bgColor theme="2" tint="-9.9948118533890809E-2"/>
                </patternFill>
              </fill>
            </x14:dxf>
          </x14:cfRule>
          <xm:sqref>I34</xm:sqref>
        </x14:conditionalFormatting>
        <x14:conditionalFormatting xmlns:xm="http://schemas.microsoft.com/office/excel/2006/main">
          <x14:cfRule type="cellIs" priority="134" operator="equal" id="{BC6B8483-E02D-4270-AA69-EA98522909C7}">
            <xm:f>E!$A$40</xm:f>
            <x14:dxf>
              <font>
                <color theme="0"/>
              </font>
              <fill>
                <patternFill>
                  <bgColor theme="0"/>
                </patternFill>
              </fill>
            </x14:dxf>
          </x14:cfRule>
          <x14:cfRule type="cellIs" priority="135" operator="equal" id="{AFBE14A5-6A7D-46AE-A5C2-39670F05AA66}">
            <xm:f>E!$A$13</xm:f>
            <x14:dxf>
              <fill>
                <patternFill>
                  <bgColor rgb="FF00B050"/>
                </patternFill>
              </fill>
            </x14:dxf>
          </x14:cfRule>
          <x14:cfRule type="cellIs" priority="136" operator="equal" id="{93A897EE-37E7-44C7-81A5-BF3DD21B2163}">
            <xm:f>E!$A$12</xm:f>
            <x14:dxf>
              <fill>
                <patternFill>
                  <bgColor rgb="FF92D050"/>
                </patternFill>
              </fill>
            </x14:dxf>
          </x14:cfRule>
          <x14:cfRule type="cellIs" priority="137" operator="equal" id="{E774EEEA-A948-4A18-8D05-3EF3B26A6574}">
            <xm:f>E!$A$11</xm:f>
            <x14:dxf>
              <fill>
                <patternFill>
                  <bgColor rgb="FFFFFF00"/>
                </patternFill>
              </fill>
            </x14:dxf>
          </x14:cfRule>
          <x14:cfRule type="cellIs" priority="138" operator="equal" id="{12CF5E55-C6B4-4647-87CD-CE5F9595C8B5}">
            <xm:f>E!$A$10</xm:f>
            <x14:dxf>
              <fill>
                <patternFill>
                  <bgColor rgb="FFFF0000"/>
                </patternFill>
              </fill>
            </x14:dxf>
          </x14:cfRule>
          <x14:cfRule type="cellIs" priority="139" operator="equal" id="{60E219B6-4276-4A55-ABA2-0D051CC692F9}">
            <xm:f>E!$A$9</xm:f>
            <x14:dxf>
              <fill>
                <patternFill>
                  <bgColor theme="2" tint="-9.9948118533890809E-2"/>
                </patternFill>
              </fill>
            </x14:dxf>
          </x14:cfRule>
          <xm:sqref>D42</xm:sqref>
        </x14:conditionalFormatting>
        <x14:conditionalFormatting xmlns:xm="http://schemas.microsoft.com/office/excel/2006/main">
          <x14:cfRule type="cellIs" priority="128" operator="equal" id="{F79B8FA7-C435-42AD-BD70-CB11D4AF253B}">
            <xm:f>E!$A$40</xm:f>
            <x14:dxf>
              <font>
                <color theme="0"/>
              </font>
              <fill>
                <patternFill>
                  <bgColor theme="0"/>
                </patternFill>
              </fill>
            </x14:dxf>
          </x14:cfRule>
          <x14:cfRule type="cellIs" priority="129" operator="equal" id="{A854BE26-94FC-424C-B8A0-FF47C5BA050D}">
            <xm:f>E!$A$13</xm:f>
            <x14:dxf>
              <fill>
                <patternFill>
                  <bgColor rgb="FF00B050"/>
                </patternFill>
              </fill>
            </x14:dxf>
          </x14:cfRule>
          <x14:cfRule type="cellIs" priority="130" operator="equal" id="{53EF3A69-19C9-4988-BEB1-5A3191E47601}">
            <xm:f>E!$A$12</xm:f>
            <x14:dxf>
              <fill>
                <patternFill>
                  <bgColor rgb="FF92D050"/>
                </patternFill>
              </fill>
            </x14:dxf>
          </x14:cfRule>
          <x14:cfRule type="cellIs" priority="131" operator="equal" id="{480CCDE8-325B-4109-A830-CCCBE48C7523}">
            <xm:f>E!$A$11</xm:f>
            <x14:dxf>
              <fill>
                <patternFill>
                  <bgColor rgb="FFFFFF00"/>
                </patternFill>
              </fill>
            </x14:dxf>
          </x14:cfRule>
          <x14:cfRule type="cellIs" priority="132" operator="equal" id="{57D5A8F3-5C6B-445D-8D3B-9711C7E91C21}">
            <xm:f>E!$A$10</xm:f>
            <x14:dxf>
              <fill>
                <patternFill>
                  <bgColor rgb="FFFF0000"/>
                </patternFill>
              </fill>
            </x14:dxf>
          </x14:cfRule>
          <x14:cfRule type="cellIs" priority="133" operator="equal" id="{CC006FC2-C45A-41E2-8F7E-A881CAD686A3}">
            <xm:f>E!$A$9</xm:f>
            <x14:dxf>
              <fill>
                <patternFill>
                  <bgColor theme="2" tint="-9.9948118533890809E-2"/>
                </patternFill>
              </fill>
            </x14:dxf>
          </x14:cfRule>
          <xm:sqref>G42</xm:sqref>
        </x14:conditionalFormatting>
        <x14:conditionalFormatting xmlns:xm="http://schemas.microsoft.com/office/excel/2006/main">
          <x14:cfRule type="cellIs" priority="109" operator="equal" id="{14B8D627-1AD3-4B8F-9F40-5DC835C16916}">
            <xm:f>E!$A$40</xm:f>
            <x14:dxf>
              <font>
                <color theme="0"/>
              </font>
              <fill>
                <patternFill>
                  <bgColor theme="0"/>
                </patternFill>
              </fill>
            </x14:dxf>
          </x14:cfRule>
          <x14:cfRule type="cellIs" priority="110" operator="equal" id="{E17993C3-4D6F-4891-BE6B-29676931798A}">
            <xm:f>E!$A$13</xm:f>
            <x14:dxf>
              <fill>
                <patternFill>
                  <bgColor rgb="FF00B050"/>
                </patternFill>
              </fill>
            </x14:dxf>
          </x14:cfRule>
          <x14:cfRule type="cellIs" priority="111" operator="equal" id="{E4E45BAB-9A8B-4C84-9D93-21F25B88D2A3}">
            <xm:f>E!$A$12</xm:f>
            <x14:dxf>
              <fill>
                <patternFill>
                  <bgColor rgb="FF92D050"/>
                </patternFill>
              </fill>
            </x14:dxf>
          </x14:cfRule>
          <x14:cfRule type="cellIs" priority="112" operator="equal" id="{181AB73B-F9BE-403D-B2B0-DBEA21171088}">
            <xm:f>E!$A$11</xm:f>
            <x14:dxf>
              <fill>
                <patternFill>
                  <bgColor rgb="FFFFFF00"/>
                </patternFill>
              </fill>
            </x14:dxf>
          </x14:cfRule>
          <x14:cfRule type="cellIs" priority="113" operator="equal" id="{73469558-FF9A-45B1-9BED-5767689EE7B5}">
            <xm:f>E!$A$10</xm:f>
            <x14:dxf>
              <fill>
                <patternFill>
                  <bgColor rgb="FFFF0000"/>
                </patternFill>
              </fill>
            </x14:dxf>
          </x14:cfRule>
          <x14:cfRule type="cellIs" priority="114" operator="equal" id="{E60115AF-A11C-4B0B-929C-C583D11AD015}">
            <xm:f>E!$A$9</xm:f>
            <x14:dxf>
              <fill>
                <patternFill>
                  <bgColor theme="2" tint="-9.9948118533890809E-2"/>
                </patternFill>
              </fill>
            </x14:dxf>
          </x14:cfRule>
          <xm:sqref>D50</xm:sqref>
        </x14:conditionalFormatting>
        <x14:conditionalFormatting xmlns:xm="http://schemas.microsoft.com/office/excel/2006/main">
          <x14:cfRule type="expression" priority="67" id="{128983BF-712B-401B-832E-63226A51D6CE}">
            <xm:f>$D$10=E!$A$8</xm:f>
            <x14:dxf>
              <font>
                <color theme="0"/>
              </font>
              <fill>
                <patternFill>
                  <bgColor theme="0"/>
                </patternFill>
              </fill>
            </x14:dxf>
          </x14:cfRule>
          <xm:sqref>O10:P10</xm:sqref>
        </x14:conditionalFormatting>
        <x14:conditionalFormatting xmlns:xm="http://schemas.microsoft.com/office/excel/2006/main">
          <x14:cfRule type="expression" priority="61" id="{23702F4C-5F55-4856-A4C6-36768EA39218}">
            <xm:f>$D$10=E!$A$8</xm:f>
            <x14:dxf>
              <font>
                <color theme="0"/>
              </font>
              <fill>
                <patternFill>
                  <bgColor theme="0"/>
                </patternFill>
              </fill>
            </x14:dxf>
          </x14:cfRule>
          <xm:sqref>A9</xm:sqref>
        </x14:conditionalFormatting>
        <x14:conditionalFormatting xmlns:xm="http://schemas.microsoft.com/office/excel/2006/main">
          <x14:cfRule type="expression" priority="49" id="{D1E0D55B-1A3F-4E38-8789-E6C7A55738D6}">
            <xm:f>$D$12=E!$A$8</xm:f>
            <x14:dxf>
              <font>
                <color theme="0"/>
              </font>
              <fill>
                <patternFill>
                  <bgColor theme="0"/>
                </patternFill>
              </fill>
            </x14:dxf>
          </x14:cfRule>
          <xm:sqref>O12:P12</xm:sqref>
        </x14:conditionalFormatting>
        <x14:conditionalFormatting xmlns:xm="http://schemas.microsoft.com/office/excel/2006/main">
          <x14:cfRule type="expression" priority="43" id="{10FD3737-56E9-4C2A-879B-E2F45427CDBF}">
            <xm:f>$D$21=E!$A$8</xm:f>
            <x14:dxf>
              <font>
                <color theme="0"/>
              </font>
              <fill>
                <patternFill>
                  <bgColor theme="0"/>
                </patternFill>
              </fill>
            </x14:dxf>
          </x14:cfRule>
          <xm:sqref>L21</xm:sqref>
        </x14:conditionalFormatting>
        <x14:conditionalFormatting xmlns:xm="http://schemas.microsoft.com/office/excel/2006/main">
          <x14:cfRule type="expression" priority="37" id="{E3B3E4F2-C35B-40C8-8231-FD41ADE48B27}">
            <xm:f>$D$23=E!$A$8</xm:f>
            <x14:dxf>
              <font>
                <color theme="0"/>
              </font>
              <fill>
                <patternFill>
                  <bgColor theme="0"/>
                </patternFill>
              </fill>
            </x14:dxf>
          </x14:cfRule>
          <xm:sqref>L23</xm:sqref>
        </x14:conditionalFormatting>
        <x14:conditionalFormatting xmlns:xm="http://schemas.microsoft.com/office/excel/2006/main">
          <x14:cfRule type="expression" priority="31" id="{B56B9DB7-5B77-4ED5-A75B-5F643A2B4ECD}">
            <xm:f>$D$21=E!$A$8</xm:f>
            <x14:dxf>
              <font>
                <color theme="0"/>
              </font>
              <fill>
                <patternFill>
                  <bgColor theme="0"/>
                </patternFill>
              </fill>
            </x14:dxf>
          </x14:cfRule>
          <xm:sqref>A20</xm:sqref>
        </x14:conditionalFormatting>
        <x14:conditionalFormatting xmlns:xm="http://schemas.microsoft.com/office/excel/2006/main">
          <x14:cfRule type="expression" priority="25" id="{6F190B5C-D2BD-4EB3-BE89-E8BEF61EFF03}">
            <xm:f>$D$32=E!$A$8</xm:f>
            <x14:dxf>
              <font>
                <color theme="0"/>
              </font>
              <fill>
                <patternFill>
                  <bgColor theme="0"/>
                </patternFill>
              </fill>
            </x14:dxf>
          </x14:cfRule>
          <xm:sqref>L32</xm:sqref>
        </x14:conditionalFormatting>
        <x14:conditionalFormatting xmlns:xm="http://schemas.microsoft.com/office/excel/2006/main">
          <x14:cfRule type="expression" priority="19" id="{836FD524-38D3-4189-A1CE-4A05EF124AAB}">
            <xm:f>$D$34=E!$A$8</xm:f>
            <x14:dxf>
              <font>
                <color theme="0"/>
              </font>
              <fill>
                <patternFill>
                  <bgColor theme="0"/>
                </patternFill>
              </fill>
            </x14:dxf>
          </x14:cfRule>
          <xm:sqref>L34</xm:sqref>
        </x14:conditionalFormatting>
        <x14:conditionalFormatting xmlns:xm="http://schemas.microsoft.com/office/excel/2006/main">
          <x14:cfRule type="expression" priority="13" id="{C84F73A9-2751-4B32-8E75-C19D7862596E}">
            <xm:f>$D$32=E!$A$8</xm:f>
            <x14:dxf>
              <font>
                <color theme="0"/>
              </font>
              <fill>
                <patternFill>
                  <bgColor theme="0"/>
                </patternFill>
              </fill>
            </x14:dxf>
          </x14:cfRule>
          <xm:sqref>A31</xm:sqref>
        </x14:conditionalFormatting>
        <x14:conditionalFormatting xmlns:xm="http://schemas.microsoft.com/office/excel/2006/main">
          <x14:cfRule type="expression" priority="7" id="{0708A514-D036-4300-9AA7-2B46300090BF}">
            <xm:f>$D$42=E!$A$8</xm:f>
            <x14:dxf>
              <font>
                <color theme="0"/>
              </font>
              <fill>
                <patternFill>
                  <bgColor theme="0"/>
                </patternFill>
              </fill>
            </x14:dxf>
          </x14:cfRule>
          <xm:sqref>A42</xm:sqref>
        </x14:conditionalFormatting>
        <x14:conditionalFormatting xmlns:xm="http://schemas.microsoft.com/office/excel/2006/main">
          <x14:cfRule type="expression" priority="1" id="{2496B085-6016-4A94-A55B-9A6E95519B3B}">
            <xm:f>$D$50=E!$A$8</xm:f>
            <x14:dxf>
              <font>
                <color theme="0"/>
              </font>
              <fill>
                <patternFill>
                  <bgColor theme="0"/>
                </patternFill>
              </fill>
            </x14:dxf>
          </x14:cfRule>
          <xm:sqref>A50</xm:sqref>
        </x14:conditionalFormatting>
      </x14:conditionalFormattings>
    </ext>
    <ext xmlns:x14="http://schemas.microsoft.com/office/spreadsheetml/2009/9/main" uri="{CCE6A557-97BC-4b89-ADB6-D9C93CAAB3DF}">
      <x14:dataValidations xmlns:xm="http://schemas.microsoft.com/office/excel/2006/main" count="20">
        <x14:dataValidation type="list" allowBlank="1" showInputMessage="1" showErrorMessage="1" xr:uid="{63C5D68A-C020-49A7-897A-346A2272B793}">
          <x14:formula1>
            <xm:f>E!$C$61:$C$66</xm:f>
          </x14:formula1>
          <xm:sqref>C50</xm:sqref>
        </x14:dataValidation>
        <x14:dataValidation type="list" allowBlank="1" showInputMessage="1" showErrorMessage="1" xr:uid="{15519D97-ED1D-44D5-BCC8-2FFCAF3B31B1}">
          <x14:formula1>
            <xm:f>T!$G$30:$G$35</xm:f>
          </x14:formula1>
          <xm:sqref>O42:P42</xm:sqref>
        </x14:dataValidation>
        <x14:dataValidation type="list" allowBlank="1" showInputMessage="1" showErrorMessage="1" xr:uid="{61B87CC1-58A1-412A-9E14-F16456093EF1}">
          <x14:formula1>
            <xm:f>T!$H$30:$H$35</xm:f>
          </x14:formula1>
          <xm:sqref>T42</xm:sqref>
        </x14:dataValidation>
        <x14:dataValidation type="list" allowBlank="1" showInputMessage="1" showErrorMessage="1" xr:uid="{18F4C07A-259C-41DF-98BF-049C0AD5DF21}">
          <x14:formula1>
            <xm:f>E!$D$51:$D$56</xm:f>
          </x14:formula1>
          <xm:sqref>F42</xm:sqref>
        </x14:dataValidation>
        <x14:dataValidation type="list" allowBlank="1" showInputMessage="1" showErrorMessage="1" xr:uid="{69503CDC-3AAF-4267-B0B8-32E7C12FE71C}">
          <x14:formula1>
            <xm:f>T!$F$30:$F$35</xm:f>
          </x14:formula1>
          <xm:sqref>L42</xm:sqref>
        </x14:dataValidation>
        <x14:dataValidation type="list" allowBlank="1" showInputMessage="1" showErrorMessage="1" xr:uid="{07B5CB13-7E9C-4792-A41B-F97476A62AC2}">
          <x14:formula1>
            <xm:f>E!$E$40:$E$45</xm:f>
          </x14:formula1>
          <xm:sqref>I34 I32</xm:sqref>
        </x14:dataValidation>
        <x14:dataValidation type="list" allowBlank="1" showInputMessage="1" showErrorMessage="1" xr:uid="{5C9393D8-645D-45C5-9A7F-0EC0C7FAB9E7}">
          <x14:formula1>
            <xm:f>E!$D$40:$D$45</xm:f>
          </x14:formula1>
          <xm:sqref>F34 F32</xm:sqref>
        </x14:dataValidation>
        <x14:dataValidation type="list" allowBlank="1" showInputMessage="1" showErrorMessage="1" xr:uid="{964AA1F7-7B11-425B-ABC5-1A15DEA1726F}">
          <x14:formula1>
            <xm:f>E!$C$51:$C$56</xm:f>
          </x14:formula1>
          <xm:sqref>C42</xm:sqref>
        </x14:dataValidation>
        <x14:dataValidation type="list" allowBlank="1" showInputMessage="1" showErrorMessage="1" xr:uid="{A0FBE9EF-6114-4B4E-AD36-855991C3BB1C}">
          <x14:formula1>
            <xm:f>E!$C$40:$C$45</xm:f>
          </x14:formula1>
          <xm:sqref>C34 C32</xm:sqref>
        </x14:dataValidation>
        <x14:dataValidation type="list" allowBlank="1" showInputMessage="1" showErrorMessage="1" xr:uid="{A2C37ED1-74FD-4023-98D3-0A360AE2266E}">
          <x14:formula1>
            <xm:f>E!$C$8:$C$13</xm:f>
          </x14:formula1>
          <xm:sqref>C10</xm:sqref>
        </x14:dataValidation>
        <x14:dataValidation type="list" allowBlank="1" showInputMessage="1" showErrorMessage="1" xr:uid="{98C407AC-8CCE-406B-9734-7A2AA598C522}">
          <x14:formula1>
            <xm:f>E!$C$16:$C$21</xm:f>
          </x14:formula1>
          <xm:sqref>C12</xm:sqref>
        </x14:dataValidation>
        <x14:dataValidation type="list" allowBlank="1" showInputMessage="1" showErrorMessage="1" xr:uid="{1B3A6F43-D61B-4B58-A60F-3EBC2FE7E4EF}">
          <x14:formula1>
            <xm:f>E!$D$8:$D$13</xm:f>
          </x14:formula1>
          <xm:sqref>F10</xm:sqref>
        </x14:dataValidation>
        <x14:dataValidation type="list" allowBlank="1" showInputMessage="1" showErrorMessage="1" xr:uid="{668554FB-5DA5-4F51-B89F-E7C7098EA54A}">
          <x14:formula1>
            <xm:f>E!$D$16:$D$21</xm:f>
          </x14:formula1>
          <xm:sqref>F12</xm:sqref>
        </x14:dataValidation>
        <x14:dataValidation type="list" allowBlank="1" showInputMessage="1" showErrorMessage="1" xr:uid="{2FBD6507-F76B-40F2-84E2-8366E4653070}">
          <x14:formula1>
            <xm:f>E!$E$8:$E$13</xm:f>
          </x14:formula1>
          <xm:sqref>I10</xm:sqref>
        </x14:dataValidation>
        <x14:dataValidation type="list" allowBlank="1" showInputMessage="1" showErrorMessage="1" xr:uid="{0409A8A6-CEC9-4360-A302-2FADAB104E8A}">
          <x14:formula1>
            <xm:f>E!$E$16:$E$21</xm:f>
          </x14:formula1>
          <xm:sqref>I12</xm:sqref>
        </x14:dataValidation>
        <x14:dataValidation type="list" allowBlank="1" showInputMessage="1" showErrorMessage="1" xr:uid="{033ADF33-A2F3-45FA-9832-50AD235CFC34}">
          <x14:formula1>
            <xm:f>E!$F$8:$F$13</xm:f>
          </x14:formula1>
          <xm:sqref>L10</xm:sqref>
        </x14:dataValidation>
        <x14:dataValidation type="list" allowBlank="1" showInputMessage="1" showErrorMessage="1" xr:uid="{3C726C04-10C9-482B-BEC6-AF5702444B24}">
          <x14:formula1>
            <xm:f>E!$F$16:$F$21</xm:f>
          </x14:formula1>
          <xm:sqref>L12</xm:sqref>
        </x14:dataValidation>
        <x14:dataValidation type="list" allowBlank="1" showInputMessage="1" showErrorMessage="1" xr:uid="{7FC7CAD6-DA4C-4B71-A8A5-E370C30BD8F6}">
          <x14:formula1>
            <xm:f>E!$C$28:$C$33</xm:f>
          </x14:formula1>
          <xm:sqref>C21 C23</xm:sqref>
        </x14:dataValidation>
        <x14:dataValidation type="list" allowBlank="1" showInputMessage="1" showErrorMessage="1" xr:uid="{5F40E934-E010-4147-ABB5-72FA42962934}">
          <x14:formula1>
            <xm:f>E!$D$28:$D$33</xm:f>
          </x14:formula1>
          <xm:sqref>F21 F23</xm:sqref>
        </x14:dataValidation>
        <x14:dataValidation type="list" allowBlank="1" showInputMessage="1" showErrorMessage="1" xr:uid="{3354B314-AA15-4113-8B46-3C90C19CAF87}">
          <x14:formula1>
            <xm:f>E!$E$28:$E$33</xm:f>
          </x14:formula1>
          <xm:sqref>I23 I21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2824-6B17-4D31-9B07-7DDEE18FECEB}">
  <sheetPr codeName="Sheet17"/>
  <dimension ref="A1:L71"/>
  <sheetViews>
    <sheetView zoomScale="90" zoomScaleNormal="90" workbookViewId="0">
      <selection activeCell="F21" sqref="F21"/>
    </sheetView>
  </sheetViews>
  <sheetFormatPr defaultRowHeight="15" x14ac:dyDescent="0.25"/>
  <cols>
    <col min="1" max="1" width="20.7109375" customWidth="1"/>
    <col min="2" max="2" width="1.28515625" style="47" customWidth="1"/>
    <col min="3" max="3" width="32.5703125" customWidth="1"/>
    <col min="4" max="4" width="37.28515625" customWidth="1"/>
    <col min="5" max="5" width="33" customWidth="1"/>
    <col min="6" max="6" width="33.28515625" customWidth="1"/>
  </cols>
  <sheetData>
    <row r="1" spans="1:12" ht="18" x14ac:dyDescent="0.25">
      <c r="A1" s="5" t="str">
        <f>OVERVIEW!A26</f>
        <v>Environmental Indicators</v>
      </c>
      <c r="B1" s="85"/>
      <c r="C1" s="5"/>
      <c r="D1" s="6"/>
      <c r="E1" s="6"/>
      <c r="F1" s="6"/>
      <c r="G1" s="6"/>
      <c r="H1" s="6"/>
      <c r="I1" s="7"/>
      <c r="J1" s="3"/>
      <c r="K1" s="3"/>
      <c r="L1" s="3"/>
    </row>
    <row r="2" spans="1:12" ht="9" customHeight="1" x14ac:dyDescent="0.25">
      <c r="A2" s="5"/>
      <c r="B2" s="85"/>
      <c r="C2" s="5"/>
      <c r="D2" s="6"/>
      <c r="E2" s="6"/>
      <c r="F2" s="6"/>
      <c r="G2" s="6"/>
      <c r="H2" s="6"/>
      <c r="I2" s="7"/>
      <c r="J2" s="3"/>
      <c r="K2" s="3"/>
      <c r="L2" s="3"/>
    </row>
    <row r="3" spans="1:12" x14ac:dyDescent="0.25">
      <c r="A3" s="13" t="str">
        <f>OVERVIEW!A27</f>
        <v>E1. Potential safe reuse (SR)</v>
      </c>
      <c r="B3" s="86"/>
      <c r="C3" s="14"/>
      <c r="D3" s="14"/>
      <c r="E3" s="14"/>
    </row>
    <row r="4" spans="1:12" x14ac:dyDescent="0.25">
      <c r="A4" s="187" t="s">
        <v>196</v>
      </c>
      <c r="B4" s="86"/>
      <c r="C4" s="14"/>
      <c r="D4" s="14"/>
      <c r="E4" s="14"/>
    </row>
    <row r="5" spans="1:12" ht="15" customHeight="1" x14ac:dyDescent="0.25">
      <c r="A5" s="842" t="s">
        <v>474</v>
      </c>
      <c r="B5" s="87"/>
      <c r="C5" s="246" t="str">
        <f>OVERVIEW!$E$27</f>
        <v>E1-I. Reuse practice</v>
      </c>
      <c r="D5" s="246" t="str">
        <f>OVERVIEW!$E$28</f>
        <v>E1-II. Monitoring SR</v>
      </c>
      <c r="E5" s="246" t="str">
        <f>OVERVIEW!$E$29</f>
        <v>E1-III. Safe reuse limits</v>
      </c>
      <c r="F5" s="247" t="str">
        <f>OVERVIEW!$E$30</f>
        <v>E1-IV. Long-term plan SR</v>
      </c>
    </row>
    <row r="6" spans="1:12" ht="45.75" customHeight="1" x14ac:dyDescent="0.25">
      <c r="A6" s="842"/>
      <c r="B6" s="87"/>
      <c r="C6" s="26" t="s">
        <v>38</v>
      </c>
      <c r="D6" s="26" t="s">
        <v>482</v>
      </c>
      <c r="E6" s="26" t="s">
        <v>483</v>
      </c>
      <c r="F6" s="240" t="s">
        <v>199</v>
      </c>
    </row>
    <row r="7" spans="1:12" x14ac:dyDescent="0.25">
      <c r="A7" s="225"/>
      <c r="B7" s="107"/>
      <c r="C7" s="243" t="s">
        <v>39</v>
      </c>
      <c r="D7" s="26"/>
      <c r="E7" s="26"/>
      <c r="F7" s="240"/>
    </row>
    <row r="8" spans="1:12" ht="17.25" customHeight="1" x14ac:dyDescent="0.25">
      <c r="A8" s="159" t="s">
        <v>68</v>
      </c>
      <c r="B8" s="107"/>
      <c r="C8" s="245"/>
      <c r="D8" s="245"/>
      <c r="E8" s="245"/>
      <c r="F8" s="245"/>
    </row>
    <row r="9" spans="1:12" ht="15" customHeight="1" x14ac:dyDescent="0.25">
      <c r="A9" s="160">
        <v>0</v>
      </c>
      <c r="B9" s="101"/>
      <c r="C9" s="248" t="s">
        <v>131</v>
      </c>
      <c r="D9" s="259" t="s">
        <v>131</v>
      </c>
      <c r="E9" s="248" t="s">
        <v>131</v>
      </c>
      <c r="F9" s="248" t="s">
        <v>131</v>
      </c>
    </row>
    <row r="10" spans="1:12" ht="15" customHeight="1" x14ac:dyDescent="0.25">
      <c r="A10" s="161">
        <v>1</v>
      </c>
      <c r="B10" s="101"/>
      <c r="C10" s="249" t="s">
        <v>20</v>
      </c>
      <c r="D10" s="170" t="s">
        <v>293</v>
      </c>
      <c r="E10" s="249" t="s">
        <v>21</v>
      </c>
      <c r="F10" s="249" t="s">
        <v>20</v>
      </c>
    </row>
    <row r="11" spans="1:12" ht="15" customHeight="1" x14ac:dyDescent="0.25">
      <c r="A11" s="162">
        <v>2</v>
      </c>
      <c r="B11" s="101"/>
      <c r="C11" s="250" t="s">
        <v>36</v>
      </c>
      <c r="D11" s="171" t="s">
        <v>294</v>
      </c>
      <c r="E11" s="250" t="s">
        <v>200</v>
      </c>
      <c r="F11" s="250" t="s">
        <v>41</v>
      </c>
    </row>
    <row r="12" spans="1:12" x14ac:dyDescent="0.25">
      <c r="A12" s="163">
        <v>3</v>
      </c>
      <c r="B12" s="101"/>
      <c r="C12" s="251" t="s">
        <v>37</v>
      </c>
      <c r="D12" s="172" t="s">
        <v>295</v>
      </c>
      <c r="E12" s="251" t="s">
        <v>201</v>
      </c>
      <c r="F12" s="251" t="s">
        <v>42</v>
      </c>
    </row>
    <row r="13" spans="1:12" s="12" customFormat="1" ht="24" x14ac:dyDescent="0.2">
      <c r="A13" s="164">
        <v>4</v>
      </c>
      <c r="B13" s="101"/>
      <c r="C13" s="252" t="s">
        <v>44</v>
      </c>
      <c r="D13" s="173" t="s">
        <v>296</v>
      </c>
      <c r="E13" s="252" t="s">
        <v>43</v>
      </c>
      <c r="F13" s="252" t="s">
        <v>481</v>
      </c>
    </row>
    <row r="14" spans="1:12" s="64" customFormat="1" ht="14.25" x14ac:dyDescent="0.2">
      <c r="A14" s="241" t="s">
        <v>364</v>
      </c>
      <c r="B14" s="20"/>
      <c r="C14" s="238"/>
      <c r="D14" s="238"/>
      <c r="E14" s="238"/>
      <c r="F14" s="238"/>
    </row>
    <row r="15" spans="1:12" s="64" customFormat="1" ht="15" customHeight="1" x14ac:dyDescent="0.2">
      <c r="A15" s="20"/>
      <c r="B15" s="20"/>
      <c r="C15" s="242" t="s">
        <v>18</v>
      </c>
      <c r="D15" s="56"/>
      <c r="E15" s="21"/>
      <c r="F15" s="59"/>
    </row>
    <row r="16" spans="1:12" s="64" customFormat="1" ht="15" customHeight="1" x14ac:dyDescent="0.2">
      <c r="A16" s="159" t="s">
        <v>68</v>
      </c>
      <c r="B16" s="20"/>
      <c r="C16" s="243"/>
      <c r="D16" s="244"/>
      <c r="E16" s="39"/>
      <c r="F16" s="253"/>
    </row>
    <row r="17" spans="1:6" ht="15" customHeight="1" x14ac:dyDescent="0.25">
      <c r="A17" s="160">
        <v>0</v>
      </c>
      <c r="B17" s="101"/>
      <c r="C17" s="259" t="s">
        <v>131</v>
      </c>
      <c r="D17" s="259" t="s">
        <v>131</v>
      </c>
      <c r="E17" s="259" t="s">
        <v>131</v>
      </c>
      <c r="F17" s="259" t="s">
        <v>131</v>
      </c>
    </row>
    <row r="18" spans="1:6" ht="15" customHeight="1" x14ac:dyDescent="0.25">
      <c r="A18" s="161">
        <v>1</v>
      </c>
      <c r="B18" s="101"/>
      <c r="C18" s="260" t="s">
        <v>20</v>
      </c>
      <c r="D18" s="249" t="s">
        <v>2</v>
      </c>
      <c r="E18" s="249" t="s">
        <v>21</v>
      </c>
      <c r="F18" s="260" t="s">
        <v>20</v>
      </c>
    </row>
    <row r="19" spans="1:6" ht="15" customHeight="1" x14ac:dyDescent="0.25">
      <c r="A19" s="162">
        <v>2</v>
      </c>
      <c r="B19" s="101"/>
      <c r="C19" s="261" t="s">
        <v>36</v>
      </c>
      <c r="D19" s="250" t="s">
        <v>3</v>
      </c>
      <c r="E19" s="250" t="s">
        <v>200</v>
      </c>
      <c r="F19" s="261" t="s">
        <v>41</v>
      </c>
    </row>
    <row r="20" spans="1:6" x14ac:dyDescent="0.25">
      <c r="A20" s="163">
        <v>3</v>
      </c>
      <c r="B20" s="101"/>
      <c r="C20" s="262" t="s">
        <v>37</v>
      </c>
      <c r="D20" s="251" t="s">
        <v>19</v>
      </c>
      <c r="E20" s="251" t="s">
        <v>201</v>
      </c>
      <c r="F20" s="262" t="s">
        <v>42</v>
      </c>
    </row>
    <row r="21" spans="1:6" s="12" customFormat="1" ht="24" x14ac:dyDescent="0.2">
      <c r="A21" s="164">
        <v>4</v>
      </c>
      <c r="B21" s="101"/>
      <c r="C21" s="263" t="s">
        <v>44</v>
      </c>
      <c r="D21" s="252" t="s">
        <v>40</v>
      </c>
      <c r="E21" s="252" t="s">
        <v>43</v>
      </c>
      <c r="F21" s="252" t="s">
        <v>481</v>
      </c>
    </row>
    <row r="22" spans="1:6" s="64" customFormat="1" ht="14.25" x14ac:dyDescent="0.2">
      <c r="A22" s="241" t="s">
        <v>364</v>
      </c>
      <c r="B22" s="20"/>
      <c r="C22" s="430"/>
      <c r="D22" s="238"/>
      <c r="E22" s="238"/>
      <c r="F22" s="430"/>
    </row>
    <row r="23" spans="1:6" s="64" customFormat="1" ht="14.25" x14ac:dyDescent="0.2">
      <c r="A23" s="241"/>
      <c r="B23" s="20"/>
      <c r="C23" s="238"/>
      <c r="D23" s="238"/>
      <c r="E23" s="238"/>
      <c r="F23" s="238"/>
    </row>
    <row r="24" spans="1:6" x14ac:dyDescent="0.25">
      <c r="A24" s="13" t="str">
        <f>OVERVIEW!A31</f>
        <v>E2. Eutrophication potential (EP)</v>
      </c>
      <c r="B24" s="86"/>
      <c r="C24" s="14"/>
      <c r="D24" s="14"/>
      <c r="E24" s="14"/>
      <c r="F24" s="59"/>
    </row>
    <row r="25" spans="1:6" x14ac:dyDescent="0.25">
      <c r="A25" s="187" t="s">
        <v>197</v>
      </c>
      <c r="B25" s="86"/>
      <c r="C25" s="14"/>
      <c r="D25" s="14"/>
      <c r="E25" s="14"/>
      <c r="F25" s="59"/>
    </row>
    <row r="26" spans="1:6" ht="15" customHeight="1" x14ac:dyDescent="0.25">
      <c r="A26" s="842" t="s">
        <v>474</v>
      </c>
      <c r="B26" s="107"/>
      <c r="C26" s="246" t="str">
        <f>OVERVIEW!E31</f>
        <v>E2-I. Monitoring EP </v>
      </c>
      <c r="D26" s="246" t="str">
        <f>OVERVIEW!E32</f>
        <v>E2-II. Eutrophication potential</v>
      </c>
      <c r="E26" s="247" t="str">
        <f>OVERVIEW!E33</f>
        <v>E2-III. Long-term plan EP</v>
      </c>
      <c r="F26" s="254"/>
    </row>
    <row r="27" spans="1:6" ht="82.5" customHeight="1" x14ac:dyDescent="0.25">
      <c r="A27" s="842"/>
      <c r="B27" s="107"/>
      <c r="C27" s="26" t="s">
        <v>485</v>
      </c>
      <c r="D27" s="26" t="s">
        <v>484</v>
      </c>
      <c r="E27" s="26" t="s">
        <v>365</v>
      </c>
      <c r="F27" s="36"/>
    </row>
    <row r="28" spans="1:6" x14ac:dyDescent="0.25">
      <c r="A28" s="224" t="s">
        <v>68</v>
      </c>
      <c r="B28" s="107"/>
      <c r="C28" s="264"/>
      <c r="D28" s="265"/>
      <c r="E28" s="264"/>
      <c r="F28" s="36"/>
    </row>
    <row r="29" spans="1:6" x14ac:dyDescent="0.25">
      <c r="A29" s="160">
        <v>0</v>
      </c>
      <c r="B29" s="107"/>
      <c r="C29" s="259" t="s">
        <v>131</v>
      </c>
      <c r="D29" s="259" t="s">
        <v>131</v>
      </c>
      <c r="E29" s="259" t="s">
        <v>131</v>
      </c>
      <c r="F29" s="36"/>
    </row>
    <row r="30" spans="1:6" x14ac:dyDescent="0.25">
      <c r="A30" s="228">
        <v>1</v>
      </c>
      <c r="B30" s="111"/>
      <c r="C30" s="170" t="s">
        <v>293</v>
      </c>
      <c r="D30" s="249" t="s">
        <v>20</v>
      </c>
      <c r="E30" s="249" t="s">
        <v>20</v>
      </c>
      <c r="F30" s="55"/>
    </row>
    <row r="31" spans="1:6" x14ac:dyDescent="0.25">
      <c r="A31" s="230">
        <v>2</v>
      </c>
      <c r="B31" s="111"/>
      <c r="C31" s="171" t="s">
        <v>294</v>
      </c>
      <c r="D31" s="250" t="s">
        <v>202</v>
      </c>
      <c r="E31" s="250" t="s">
        <v>41</v>
      </c>
      <c r="F31" s="63"/>
    </row>
    <row r="32" spans="1:6" x14ac:dyDescent="0.25">
      <c r="A32" s="231">
        <v>3</v>
      </c>
      <c r="B32" s="45"/>
      <c r="C32" s="172" t="s">
        <v>295</v>
      </c>
      <c r="D32" s="251" t="s">
        <v>203</v>
      </c>
      <c r="E32" s="251" t="s">
        <v>42</v>
      </c>
      <c r="F32" s="59"/>
    </row>
    <row r="33" spans="1:6" ht="24" x14ac:dyDescent="0.25">
      <c r="A33" s="232">
        <v>4</v>
      </c>
      <c r="B33" s="45"/>
      <c r="C33" s="173" t="s">
        <v>296</v>
      </c>
      <c r="D33" s="252" t="s">
        <v>204</v>
      </c>
      <c r="E33" s="252" t="s">
        <v>481</v>
      </c>
      <c r="F33" s="59"/>
    </row>
    <row r="34" spans="1:6" s="47" customFormat="1" x14ac:dyDescent="0.25">
      <c r="A34" s="45" t="s">
        <v>364</v>
      </c>
      <c r="B34" s="45"/>
      <c r="C34" s="238"/>
      <c r="D34" s="238"/>
      <c r="E34" s="238"/>
      <c r="F34" s="59"/>
    </row>
    <row r="35" spans="1:6" x14ac:dyDescent="0.25">
      <c r="A35" s="14"/>
      <c r="B35" s="237"/>
      <c r="C35" s="14"/>
      <c r="D35" s="14"/>
      <c r="E35" s="14"/>
      <c r="F35" s="14"/>
    </row>
    <row r="36" spans="1:6" x14ac:dyDescent="0.25">
      <c r="A36" s="13" t="str">
        <f>OVERVIEW!A34</f>
        <v>E3. Effluent quality (EQ)</v>
      </c>
      <c r="B36" s="86"/>
      <c r="C36" s="14"/>
      <c r="D36" s="7"/>
      <c r="E36" s="7"/>
      <c r="F36" s="59"/>
    </row>
    <row r="37" spans="1:6" x14ac:dyDescent="0.25">
      <c r="A37" s="187" t="s">
        <v>198</v>
      </c>
      <c r="B37" s="86"/>
      <c r="C37" s="14"/>
      <c r="D37" s="84"/>
      <c r="E37" s="14"/>
      <c r="F37" s="59"/>
    </row>
    <row r="38" spans="1:6" ht="15" customHeight="1" x14ac:dyDescent="0.25">
      <c r="A38" s="842" t="s">
        <v>474</v>
      </c>
      <c r="B38" s="107"/>
      <c r="C38" s="246" t="str">
        <f>OVERVIEW!E34</f>
        <v>E3-I. Monitoring QE  </v>
      </c>
      <c r="D38" s="246" t="str">
        <f>OVERVIEW!E35</f>
        <v>E3-II. Discharge limits</v>
      </c>
      <c r="E38" s="246" t="str">
        <f>OVERVIEW!E36</f>
        <v>E3-III. Long-term plan QE</v>
      </c>
      <c r="F38" s="254"/>
    </row>
    <row r="39" spans="1:6" ht="94.5" customHeight="1" x14ac:dyDescent="0.25">
      <c r="A39" s="842"/>
      <c r="B39" s="107"/>
      <c r="C39" s="26" t="s">
        <v>485</v>
      </c>
      <c r="D39" s="26" t="s">
        <v>486</v>
      </c>
      <c r="E39" s="26" t="s">
        <v>366</v>
      </c>
      <c r="F39" s="36"/>
    </row>
    <row r="40" spans="1:6" x14ac:dyDescent="0.25">
      <c r="A40" s="224" t="s">
        <v>68</v>
      </c>
      <c r="B40" s="107"/>
      <c r="C40" s="264"/>
      <c r="D40" s="255"/>
      <c r="E40" s="264"/>
      <c r="F40" s="36"/>
    </row>
    <row r="41" spans="1:6" x14ac:dyDescent="0.25">
      <c r="A41" s="229">
        <v>0</v>
      </c>
      <c r="B41" s="111"/>
      <c r="C41" s="259" t="s">
        <v>131</v>
      </c>
      <c r="D41" s="259" t="s">
        <v>131</v>
      </c>
      <c r="E41" s="165" t="s">
        <v>131</v>
      </c>
      <c r="F41" s="238"/>
    </row>
    <row r="42" spans="1:6" x14ac:dyDescent="0.25">
      <c r="A42" s="228">
        <v>1</v>
      </c>
      <c r="B42" s="111"/>
      <c r="C42" s="170" t="s">
        <v>293</v>
      </c>
      <c r="D42" s="249" t="s">
        <v>20</v>
      </c>
      <c r="E42" s="166" t="s">
        <v>20</v>
      </c>
      <c r="F42" s="238"/>
    </row>
    <row r="43" spans="1:6" x14ac:dyDescent="0.25">
      <c r="A43" s="230">
        <v>2</v>
      </c>
      <c r="B43" s="111"/>
      <c r="C43" s="171" t="s">
        <v>294</v>
      </c>
      <c r="D43" s="250" t="s">
        <v>202</v>
      </c>
      <c r="E43" s="167" t="s">
        <v>41</v>
      </c>
      <c r="F43" s="238"/>
    </row>
    <row r="44" spans="1:6" x14ac:dyDescent="0.25">
      <c r="A44" s="231">
        <v>3</v>
      </c>
      <c r="B44" s="111"/>
      <c r="C44" s="172" t="s">
        <v>295</v>
      </c>
      <c r="D44" s="251" t="s">
        <v>203</v>
      </c>
      <c r="E44" s="168" t="s">
        <v>42</v>
      </c>
      <c r="F44" s="238"/>
    </row>
    <row r="45" spans="1:6" ht="24" x14ac:dyDescent="0.25">
      <c r="A45" s="232">
        <v>4</v>
      </c>
      <c r="B45" s="111"/>
      <c r="C45" s="173" t="s">
        <v>296</v>
      </c>
      <c r="D45" s="252" t="s">
        <v>204</v>
      </c>
      <c r="E45" s="252" t="s">
        <v>481</v>
      </c>
      <c r="F45" s="238"/>
    </row>
    <row r="46" spans="1:6" s="47" customFormat="1" x14ac:dyDescent="0.25">
      <c r="A46" s="45" t="s">
        <v>364</v>
      </c>
      <c r="B46" s="45"/>
      <c r="C46" s="238"/>
      <c r="D46" s="238"/>
      <c r="E46" s="40"/>
      <c r="F46" s="238"/>
    </row>
    <row r="47" spans="1:6" x14ac:dyDescent="0.25">
      <c r="A47" s="14"/>
      <c r="B47" s="237"/>
      <c r="C47" s="14"/>
      <c r="D47" s="14"/>
      <c r="E47" s="256"/>
      <c r="F47" s="59"/>
    </row>
    <row r="48" spans="1:6" x14ac:dyDescent="0.25">
      <c r="A48" s="13" t="str">
        <f>OVERVIEW!A37</f>
        <v>E4. Energy</v>
      </c>
      <c r="B48" s="86"/>
      <c r="C48" s="14"/>
      <c r="D48" s="14"/>
      <c r="E48" s="14"/>
      <c r="F48" s="59"/>
    </row>
    <row r="49" spans="1:6" ht="15" customHeight="1" x14ac:dyDescent="0.25">
      <c r="A49" s="842" t="s">
        <v>474</v>
      </c>
      <c r="B49" s="87"/>
      <c r="C49" s="246" t="str">
        <f>OVERVIEW!E37</f>
        <v>E4-I. Energy saving programme</v>
      </c>
      <c r="D49" s="246" t="str">
        <f>OVERVIEW!E38</f>
        <v>E4-II. Renewable energy</v>
      </c>
      <c r="E49" s="257"/>
      <c r="F49" s="258"/>
    </row>
    <row r="50" spans="1:6" ht="27" customHeight="1" x14ac:dyDescent="0.25">
      <c r="A50" s="842"/>
      <c r="B50" s="87"/>
      <c r="C50" s="26" t="s">
        <v>205</v>
      </c>
      <c r="D50" s="26" t="s">
        <v>206</v>
      </c>
      <c r="E50" s="36"/>
      <c r="F50" s="36"/>
    </row>
    <row r="51" spans="1:6" x14ac:dyDescent="0.25">
      <c r="A51" s="224" t="s">
        <v>68</v>
      </c>
      <c r="B51" s="107"/>
      <c r="C51" s="264"/>
      <c r="D51" s="264"/>
      <c r="E51" s="36"/>
      <c r="F51" s="36"/>
    </row>
    <row r="52" spans="1:6" x14ac:dyDescent="0.25">
      <c r="A52" s="229">
        <v>0</v>
      </c>
      <c r="B52" s="111"/>
      <c r="C52" s="248" t="s">
        <v>131</v>
      </c>
      <c r="D52" s="248" t="s">
        <v>131</v>
      </c>
      <c r="E52" s="238"/>
      <c r="F52" s="238"/>
    </row>
    <row r="53" spans="1:6" x14ac:dyDescent="0.25">
      <c r="A53" s="228">
        <v>1</v>
      </c>
      <c r="B53" s="111"/>
      <c r="C53" s="249" t="s">
        <v>20</v>
      </c>
      <c r="D53" s="249" t="s">
        <v>20</v>
      </c>
      <c r="E53" s="238"/>
      <c r="F53" s="238"/>
    </row>
    <row r="54" spans="1:6" x14ac:dyDescent="0.25">
      <c r="A54" s="230">
        <v>2</v>
      </c>
      <c r="B54" s="111"/>
      <c r="C54" s="250" t="s">
        <v>487</v>
      </c>
      <c r="D54" s="250" t="s">
        <v>487</v>
      </c>
      <c r="E54" s="238"/>
      <c r="F54" s="238"/>
    </row>
    <row r="55" spans="1:6" x14ac:dyDescent="0.25">
      <c r="A55" s="231">
        <v>3</v>
      </c>
      <c r="B55" s="111"/>
      <c r="C55" s="251" t="s">
        <v>35</v>
      </c>
      <c r="D55" s="251" t="s">
        <v>35</v>
      </c>
      <c r="E55" s="238"/>
      <c r="F55" s="238"/>
    </row>
    <row r="56" spans="1:6" x14ac:dyDescent="0.25">
      <c r="A56" s="232">
        <v>4</v>
      </c>
      <c r="B56" s="111"/>
      <c r="C56" s="252" t="s">
        <v>42</v>
      </c>
      <c r="D56" s="252" t="s">
        <v>42</v>
      </c>
      <c r="E56" s="238"/>
      <c r="F56" s="238"/>
    </row>
    <row r="57" spans="1:6" x14ac:dyDescent="0.25">
      <c r="A57" s="14"/>
      <c r="B57" s="237"/>
      <c r="C57" s="14"/>
      <c r="D57" s="14"/>
      <c r="E57" s="59"/>
      <c r="F57" s="59"/>
    </row>
    <row r="58" spans="1:6" x14ac:dyDescent="0.25">
      <c r="A58" s="13" t="str">
        <f>OVERVIEW!A39</f>
        <v>E5. Global warming potential</v>
      </c>
      <c r="B58" s="86"/>
      <c r="C58" s="14"/>
      <c r="D58" s="59"/>
      <c r="E58" s="59"/>
      <c r="F58" s="59"/>
    </row>
    <row r="59" spans="1:6" ht="15" customHeight="1" x14ac:dyDescent="0.25">
      <c r="A59" s="842" t="s">
        <v>474</v>
      </c>
      <c r="B59" s="87"/>
      <c r="C59" s="246" t="str">
        <f>OVERVIEW!E39</f>
        <v>E5-I. Emissions reduction</v>
      </c>
      <c r="D59" s="254"/>
      <c r="E59" s="257"/>
      <c r="F59" s="258"/>
    </row>
    <row r="60" spans="1:6" ht="38.25" customHeight="1" x14ac:dyDescent="0.25">
      <c r="A60" s="842"/>
      <c r="B60" s="87"/>
      <c r="C60" s="179" t="s">
        <v>489</v>
      </c>
      <c r="D60" s="36"/>
      <c r="E60" s="36"/>
      <c r="F60" s="36"/>
    </row>
    <row r="61" spans="1:6" x14ac:dyDescent="0.25">
      <c r="A61" s="224" t="s">
        <v>68</v>
      </c>
      <c r="B61" s="107"/>
      <c r="C61" s="266"/>
      <c r="D61" s="36"/>
      <c r="E61" s="36"/>
      <c r="F61" s="36"/>
    </row>
    <row r="62" spans="1:6" x14ac:dyDescent="0.25">
      <c r="A62" s="229">
        <v>0</v>
      </c>
      <c r="B62" s="111"/>
      <c r="C62" s="248" t="s">
        <v>131</v>
      </c>
      <c r="D62" s="238"/>
      <c r="E62" s="238"/>
      <c r="F62" s="238"/>
    </row>
    <row r="63" spans="1:6" x14ac:dyDescent="0.25">
      <c r="A63" s="228">
        <v>1</v>
      </c>
      <c r="B63" s="111"/>
      <c r="C63" s="249" t="s">
        <v>20</v>
      </c>
      <c r="D63" s="238"/>
      <c r="E63" s="238"/>
      <c r="F63" s="238"/>
    </row>
    <row r="64" spans="1:6" x14ac:dyDescent="0.25">
      <c r="A64" s="230">
        <v>2</v>
      </c>
      <c r="B64" s="111"/>
      <c r="C64" s="250" t="s">
        <v>487</v>
      </c>
      <c r="D64" s="238"/>
      <c r="E64" s="238"/>
      <c r="F64" s="238"/>
    </row>
    <row r="65" spans="1:6" x14ac:dyDescent="0.25">
      <c r="A65" s="231">
        <v>3</v>
      </c>
      <c r="B65" s="111"/>
      <c r="C65" s="251" t="s">
        <v>35</v>
      </c>
      <c r="D65" s="238"/>
      <c r="E65" s="238"/>
      <c r="F65" s="238"/>
    </row>
    <row r="66" spans="1:6" x14ac:dyDescent="0.25">
      <c r="A66" s="232">
        <v>4</v>
      </c>
      <c r="B66" s="111"/>
      <c r="C66" s="252" t="s">
        <v>42</v>
      </c>
      <c r="D66" s="238"/>
      <c r="E66" s="238"/>
      <c r="F66" s="238"/>
    </row>
    <row r="67" spans="1:6" x14ac:dyDescent="0.25">
      <c r="A67" s="14"/>
      <c r="B67" s="237"/>
      <c r="C67" s="14"/>
      <c r="D67" s="59"/>
      <c r="E67" s="59"/>
      <c r="F67" s="59"/>
    </row>
    <row r="68" spans="1:6" x14ac:dyDescent="0.25">
      <c r="D68" s="54"/>
      <c r="E68" s="54"/>
      <c r="F68" s="54"/>
    </row>
    <row r="69" spans="1:6" x14ac:dyDescent="0.25">
      <c r="F69" s="54"/>
    </row>
    <row r="70" spans="1:6" x14ac:dyDescent="0.25">
      <c r="F70" s="54"/>
    </row>
    <row r="71" spans="1:6" x14ac:dyDescent="0.25">
      <c r="F71" s="54"/>
    </row>
  </sheetData>
  <sheetProtection password="ED62" sheet="1" objects="1" scenarios="1"/>
  <mergeCells count="5">
    <mergeCell ref="A5:A6"/>
    <mergeCell ref="A26:A27"/>
    <mergeCell ref="A38:A39"/>
    <mergeCell ref="A49:A50"/>
    <mergeCell ref="A59:A6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89E56-3895-4586-B843-68DC8F29B252}">
  <sheetPr>
    <tabColor theme="9"/>
  </sheetPr>
  <dimension ref="A1:AZ95"/>
  <sheetViews>
    <sheetView zoomScale="90" zoomScaleNormal="90" workbookViewId="0">
      <selection activeCell="AZ11" sqref="AZ11"/>
    </sheetView>
  </sheetViews>
  <sheetFormatPr defaultRowHeight="15" x14ac:dyDescent="0.25"/>
  <cols>
    <col min="1" max="1" width="2.42578125" customWidth="1"/>
    <col min="2" max="2" width="18.42578125" style="472" hidden="1" customWidth="1"/>
    <col min="3" max="3" width="6.28515625" style="472" hidden="1" customWidth="1"/>
    <col min="4" max="4" width="19.7109375" style="472" hidden="1" customWidth="1"/>
    <col min="5" max="5" width="5.85546875" style="472" hidden="1" customWidth="1"/>
    <col min="6" max="6" width="19.140625" style="472" hidden="1" customWidth="1"/>
    <col min="7" max="7" width="6.140625" style="472" hidden="1" customWidth="1"/>
    <col min="8" max="8" width="19.140625" style="472" hidden="1" customWidth="1"/>
    <col min="9" max="9" width="5.85546875" style="472" hidden="1" customWidth="1"/>
    <col min="10" max="10" width="19.140625" style="472" hidden="1" customWidth="1"/>
    <col min="11" max="11" width="5.85546875" style="472" hidden="1" customWidth="1"/>
    <col min="12" max="12" width="5.85546875" style="473" hidden="1" customWidth="1"/>
    <col min="13" max="17" width="12.140625" style="473" hidden="1" customWidth="1"/>
    <col min="18" max="18" width="5.85546875" style="473" hidden="1" customWidth="1"/>
    <col min="19" max="19" width="5.85546875" style="472" hidden="1" customWidth="1"/>
    <col min="20" max="20" width="9.5703125" style="472" hidden="1" customWidth="1"/>
    <col min="21" max="23" width="12.140625" style="472" hidden="1" customWidth="1"/>
    <col min="24" max="24" width="13.140625" style="472" hidden="1" customWidth="1"/>
    <col min="25" max="25" width="13.140625" style="473" hidden="1" customWidth="1"/>
    <col min="26" max="26" width="2.85546875" customWidth="1"/>
    <col min="27" max="27" width="10.7109375" bestFit="1" customWidth="1"/>
    <col min="31" max="31" width="10.5703125" customWidth="1"/>
    <col min="34" max="34" width="21.140625" customWidth="1"/>
  </cols>
  <sheetData>
    <row r="1" spans="1:52" ht="15.75" x14ac:dyDescent="0.25">
      <c r="AA1" s="204" t="s">
        <v>279</v>
      </c>
    </row>
    <row r="2" spans="1:52" ht="15.75" x14ac:dyDescent="0.25">
      <c r="C2" s="474"/>
      <c r="D2" s="474"/>
      <c r="E2" s="474"/>
      <c r="F2" s="474"/>
      <c r="G2" s="474"/>
      <c r="H2" s="474"/>
      <c r="I2" s="474"/>
      <c r="J2" s="474"/>
      <c r="K2" s="474"/>
      <c r="L2" s="475"/>
      <c r="M2" s="475"/>
      <c r="N2" s="475"/>
      <c r="O2" s="475"/>
      <c r="P2" s="475"/>
      <c r="Q2" s="475"/>
      <c r="R2" s="475"/>
      <c r="S2" s="474"/>
      <c r="T2" s="474"/>
      <c r="U2" s="474"/>
      <c r="V2" s="474"/>
      <c r="W2" s="474"/>
      <c r="X2" s="474"/>
      <c r="Y2" s="475"/>
      <c r="AA2" s="204" t="str">
        <f>ENV!A1</f>
        <v>ENVIRONMENTAL INDICATORS</v>
      </c>
    </row>
    <row r="3" spans="1:52" s="54" customFormat="1" ht="15" customHeight="1" x14ac:dyDescent="0.25">
      <c r="A3" s="211"/>
      <c r="B3" s="476"/>
      <c r="C3" s="476"/>
      <c r="D3" s="476"/>
      <c r="E3" s="476"/>
      <c r="F3" s="476"/>
      <c r="G3" s="476"/>
      <c r="H3" s="476"/>
      <c r="I3" s="476"/>
      <c r="J3" s="476"/>
      <c r="K3" s="476"/>
      <c r="L3" s="476"/>
      <c r="M3" s="476"/>
      <c r="N3" s="476"/>
      <c r="O3" s="476"/>
      <c r="P3" s="476"/>
      <c r="Q3" s="476"/>
      <c r="R3" s="476"/>
      <c r="S3" s="476"/>
      <c r="T3" s="476"/>
      <c r="U3" s="477"/>
      <c r="V3" s="478"/>
      <c r="W3" s="478"/>
      <c r="X3" s="478"/>
      <c r="Y3" s="478"/>
      <c r="Z3" s="236"/>
      <c r="AA3" s="236"/>
    </row>
    <row r="4" spans="1:52" s="54" customFormat="1" ht="15.75" customHeight="1" x14ac:dyDescent="0.25">
      <c r="B4" s="479"/>
      <c r="C4" s="479"/>
      <c r="D4" s="479"/>
      <c r="E4" s="479"/>
      <c r="F4" s="479"/>
      <c r="G4" s="479"/>
      <c r="H4" s="479"/>
      <c r="I4" s="479"/>
      <c r="J4" s="479"/>
      <c r="K4" s="479"/>
      <c r="L4" s="479"/>
      <c r="M4" s="479"/>
      <c r="N4" s="479"/>
      <c r="O4" s="479"/>
      <c r="P4" s="479"/>
      <c r="Q4" s="479"/>
      <c r="R4" s="479"/>
      <c r="S4" s="479"/>
      <c r="T4" s="481"/>
      <c r="U4" s="477"/>
      <c r="V4" s="482"/>
      <c r="W4" s="482"/>
      <c r="X4" s="482"/>
      <c r="Y4" s="482"/>
      <c r="Z4" s="205"/>
      <c r="AA4" s="844" t="s">
        <v>260</v>
      </c>
      <c r="AB4" s="845"/>
      <c r="AC4" s="845"/>
      <c r="AD4" s="846"/>
      <c r="AE4" s="377" t="s">
        <v>179</v>
      </c>
      <c r="AF4" s="212" t="str">
        <f>OVERVIEW!B26</f>
        <v xml:space="preserve">Ind. w. </v>
      </c>
      <c r="AG4" s="213" t="s">
        <v>10</v>
      </c>
      <c r="AH4" s="235" t="s">
        <v>11</v>
      </c>
    </row>
    <row r="5" spans="1:52" s="54" customFormat="1" ht="18" customHeight="1" x14ac:dyDescent="0.25">
      <c r="B5" s="479"/>
      <c r="C5" s="479"/>
      <c r="D5" s="479"/>
      <c r="E5" s="479"/>
      <c r="F5" s="479"/>
      <c r="G5" s="479"/>
      <c r="H5" s="479"/>
      <c r="I5" s="479"/>
      <c r="J5" s="479"/>
      <c r="K5" s="479"/>
      <c r="L5" s="479"/>
      <c r="M5" s="479"/>
      <c r="N5" s="479"/>
      <c r="O5" s="479"/>
      <c r="P5" s="479"/>
      <c r="Q5" s="479"/>
      <c r="R5" s="479"/>
      <c r="S5" s="479"/>
      <c r="T5" s="481"/>
      <c r="U5" s="477"/>
      <c r="V5" s="482"/>
      <c r="W5" s="482"/>
      <c r="X5" s="482"/>
      <c r="Y5" s="482"/>
      <c r="Z5" s="205"/>
      <c r="AA5" s="864" t="str">
        <f>ENV!A3</f>
        <v>E1. Potential safe reuse (SR)</v>
      </c>
      <c r="AB5" s="864"/>
      <c r="AC5" s="864"/>
      <c r="AD5" s="858"/>
      <c r="AE5" s="576">
        <f>ENV!A9</f>
        <v>0</v>
      </c>
      <c r="AF5" s="376">
        <f>OVERVIEW!$B$27</f>
        <v>1</v>
      </c>
      <c r="AG5" s="215">
        <f>AF5/($AF$5+$AF$6+$AF$7+$AF$8+$AF$9)</f>
        <v>0.2</v>
      </c>
      <c r="AH5" s="855">
        <f>AE5*AG5+AE6*AG6+AE7*AG7+AE8*AG8+AE9*AG9</f>
        <v>0</v>
      </c>
    </row>
    <row r="6" spans="1:52" s="54" customFormat="1" ht="18" customHeight="1" x14ac:dyDescent="0.25">
      <c r="B6" s="479"/>
      <c r="C6" s="479"/>
      <c r="D6" s="479"/>
      <c r="E6" s="479"/>
      <c r="F6" s="479"/>
      <c r="G6" s="479"/>
      <c r="H6" s="479"/>
      <c r="I6" s="479"/>
      <c r="J6" s="479"/>
      <c r="K6" s="479"/>
      <c r="L6" s="479"/>
      <c r="M6" s="479"/>
      <c r="N6" s="479"/>
      <c r="O6" s="479"/>
      <c r="P6" s="479"/>
      <c r="Q6" s="479"/>
      <c r="R6" s="479"/>
      <c r="S6" s="479"/>
      <c r="T6" s="481"/>
      <c r="U6" s="477"/>
      <c r="V6" s="482"/>
      <c r="W6" s="482"/>
      <c r="X6" s="482"/>
      <c r="Y6" s="482"/>
      <c r="Z6" s="205"/>
      <c r="AA6" s="864" t="str">
        <f>ENV!A14</f>
        <v>E2. Eutrophication potential (EP)</v>
      </c>
      <c r="AB6" s="864"/>
      <c r="AC6" s="864"/>
      <c r="AD6" s="858"/>
      <c r="AE6" s="576">
        <f>ENV!A20</f>
        <v>0</v>
      </c>
      <c r="AF6" s="376">
        <f>OVERVIEW!$B$31</f>
        <v>1</v>
      </c>
      <c r="AG6" s="215">
        <f t="shared" ref="AG6:AG9" si="0">AF6/($AF$5+$AF$6+$AF$7+$AF$8+$AF$9)</f>
        <v>0.2</v>
      </c>
      <c r="AH6" s="856"/>
    </row>
    <row r="7" spans="1:52" s="54" customFormat="1" ht="18" customHeight="1" x14ac:dyDescent="0.25">
      <c r="B7" s="479"/>
      <c r="C7" s="479"/>
      <c r="D7" s="479"/>
      <c r="E7" s="479"/>
      <c r="F7" s="479"/>
      <c r="G7" s="479"/>
      <c r="H7" s="479"/>
      <c r="I7" s="479"/>
      <c r="J7" s="479"/>
      <c r="K7" s="479"/>
      <c r="L7" s="479"/>
      <c r="M7" s="479"/>
      <c r="N7" s="479"/>
      <c r="O7" s="479"/>
      <c r="P7" s="479"/>
      <c r="Q7" s="479"/>
      <c r="R7" s="479"/>
      <c r="S7" s="479"/>
      <c r="T7" s="481"/>
      <c r="U7" s="477"/>
      <c r="V7" s="482"/>
      <c r="W7" s="482"/>
      <c r="X7" s="482"/>
      <c r="Y7" s="482"/>
      <c r="Z7" s="205"/>
      <c r="AA7" s="864" t="str">
        <f>ENV!A25</f>
        <v>E3. Effluent quality (EQ)</v>
      </c>
      <c r="AB7" s="864"/>
      <c r="AC7" s="864"/>
      <c r="AD7" s="858"/>
      <c r="AE7" s="576">
        <f>ENV!A31</f>
        <v>0</v>
      </c>
      <c r="AF7" s="376">
        <f>OVERVIEW!$B$34</f>
        <v>1</v>
      </c>
      <c r="AG7" s="215">
        <f t="shared" si="0"/>
        <v>0.2</v>
      </c>
      <c r="AH7" s="856"/>
    </row>
    <row r="8" spans="1:52" s="54" customFormat="1" ht="18" customHeight="1" x14ac:dyDescent="0.25">
      <c r="B8" s="479"/>
      <c r="C8" s="479"/>
      <c r="D8" s="479"/>
      <c r="E8" s="479"/>
      <c r="F8" s="479"/>
      <c r="G8" s="479"/>
      <c r="H8" s="479"/>
      <c r="I8" s="479"/>
      <c r="J8" s="479"/>
      <c r="K8" s="479"/>
      <c r="L8" s="479"/>
      <c r="M8" s="479"/>
      <c r="N8" s="479"/>
      <c r="O8" s="479"/>
      <c r="P8" s="479"/>
      <c r="Q8" s="479"/>
      <c r="R8" s="479"/>
      <c r="S8" s="479"/>
      <c r="T8" s="481"/>
      <c r="U8" s="477"/>
      <c r="V8" s="482"/>
      <c r="W8" s="482"/>
      <c r="X8" s="482"/>
      <c r="Y8" s="482"/>
      <c r="Z8" s="205"/>
      <c r="AA8" s="864" t="str">
        <f>ENV!A36</f>
        <v>E4. Energy</v>
      </c>
      <c r="AB8" s="864"/>
      <c r="AC8" s="864"/>
      <c r="AD8" s="858"/>
      <c r="AE8" s="576">
        <f>ENV!A42</f>
        <v>0</v>
      </c>
      <c r="AF8" s="376">
        <f>OVERVIEW!$B$37</f>
        <v>1</v>
      </c>
      <c r="AG8" s="215">
        <f t="shared" si="0"/>
        <v>0.2</v>
      </c>
      <c r="AH8" s="856"/>
    </row>
    <row r="9" spans="1:52" s="54" customFormat="1" ht="18" customHeight="1" x14ac:dyDescent="0.25">
      <c r="B9" s="479"/>
      <c r="C9" s="479"/>
      <c r="D9" s="479"/>
      <c r="E9" s="479"/>
      <c r="F9" s="479"/>
      <c r="G9" s="479"/>
      <c r="H9" s="479"/>
      <c r="I9" s="479"/>
      <c r="J9" s="479"/>
      <c r="K9" s="479"/>
      <c r="L9" s="479"/>
      <c r="M9" s="479"/>
      <c r="N9" s="479"/>
      <c r="O9" s="479"/>
      <c r="P9" s="479"/>
      <c r="Q9" s="479"/>
      <c r="R9" s="479"/>
      <c r="S9" s="479"/>
      <c r="T9" s="481"/>
      <c r="U9" s="477"/>
      <c r="V9" s="482"/>
      <c r="W9" s="482"/>
      <c r="X9" s="482"/>
      <c r="Y9" s="482"/>
      <c r="Z9" s="205"/>
      <c r="AA9" s="864" t="str">
        <f>ENV!A44</f>
        <v>E5. Global warming potential</v>
      </c>
      <c r="AB9" s="864"/>
      <c r="AC9" s="864"/>
      <c r="AD9" s="858"/>
      <c r="AE9" s="576">
        <f>ENV!A50</f>
        <v>0</v>
      </c>
      <c r="AF9" s="376">
        <f>OVERVIEW!$B$39</f>
        <v>1</v>
      </c>
      <c r="AG9" s="215">
        <f t="shared" si="0"/>
        <v>0.2</v>
      </c>
      <c r="AH9" s="857"/>
    </row>
    <row r="10" spans="1:52" ht="15.75" x14ac:dyDescent="0.25">
      <c r="B10" s="484"/>
      <c r="C10" s="485"/>
      <c r="D10" s="474"/>
      <c r="E10" s="474"/>
      <c r="F10" s="474"/>
      <c r="G10" s="474"/>
      <c r="H10" s="474"/>
      <c r="I10" s="474"/>
      <c r="J10" s="474"/>
      <c r="K10" s="474"/>
      <c r="L10" s="475"/>
      <c r="M10" s="475"/>
      <c r="N10" s="475"/>
      <c r="O10" s="475"/>
      <c r="P10" s="475"/>
      <c r="Q10" s="475"/>
      <c r="R10" s="475"/>
      <c r="S10" s="474"/>
      <c r="T10" s="474"/>
      <c r="U10" s="474"/>
      <c r="V10" s="474"/>
      <c r="Z10" s="204"/>
    </row>
    <row r="11" spans="1:52" s="462" customFormat="1" ht="18" x14ac:dyDescent="0.3">
      <c r="B11" s="658" t="str">
        <f>ENV!A3</f>
        <v>E1. Potential safe reuse (SR)</v>
      </c>
      <c r="C11" s="659"/>
      <c r="D11" s="660"/>
      <c r="E11" s="485"/>
      <c r="F11" s="488">
        <f>ENV!A9</f>
        <v>0</v>
      </c>
      <c r="G11" s="485"/>
      <c r="H11" s="485"/>
      <c r="I11" s="485"/>
      <c r="J11" s="485"/>
      <c r="K11" s="485"/>
      <c r="L11" s="661"/>
      <c r="M11" s="661"/>
      <c r="N11" s="661"/>
      <c r="O11" s="661"/>
      <c r="P11" s="661"/>
      <c r="Q11" s="661"/>
      <c r="R11" s="661"/>
      <c r="S11" s="485"/>
      <c r="T11" s="660"/>
      <c r="U11" s="660"/>
      <c r="V11" s="660"/>
      <c r="W11" s="660"/>
      <c r="X11" s="660"/>
      <c r="Y11" s="662"/>
      <c r="AA11" s="726" t="str">
        <f>B11</f>
        <v>E1. Potential safe reuse (SR)</v>
      </c>
      <c r="AC11" s="663"/>
      <c r="AD11" s="274">
        <f>$AE$5</f>
        <v>0</v>
      </c>
      <c r="AF11" s="726" t="str">
        <f>B25</f>
        <v>E2. Eutrophication potential (EP)</v>
      </c>
      <c r="AH11" s="663"/>
      <c r="AI11" s="274">
        <f>$AE$6</f>
        <v>0</v>
      </c>
      <c r="AK11" s="726" t="str">
        <f>B37</f>
        <v>E3. Effluent quality (EQ)</v>
      </c>
      <c r="AM11" s="663"/>
      <c r="AO11" s="274">
        <f>$AE$7</f>
        <v>0</v>
      </c>
      <c r="AQ11" s="726" t="str">
        <f>B52</f>
        <v>E4. Energy</v>
      </c>
      <c r="AS11" s="274">
        <f>$AE$8</f>
        <v>0</v>
      </c>
      <c r="AV11" s="726" t="str">
        <f>B68</f>
        <v>E5. Global warming potential</v>
      </c>
      <c r="AX11" s="663"/>
      <c r="AZ11" s="274">
        <f>$AE$9</f>
        <v>0</v>
      </c>
    </row>
    <row r="12" spans="1:52" ht="18.75" thickBot="1" x14ac:dyDescent="0.35">
      <c r="B12" s="486"/>
      <c r="C12" s="487"/>
      <c r="E12" s="474"/>
      <c r="F12" s="489"/>
      <c r="G12" s="474"/>
      <c r="H12" s="474"/>
      <c r="I12" s="474"/>
      <c r="M12" s="851" t="s">
        <v>282</v>
      </c>
      <c r="N12" s="851"/>
      <c r="O12" s="851"/>
      <c r="P12" s="851"/>
      <c r="Q12" s="851"/>
      <c r="R12" s="478" t="s">
        <v>281</v>
      </c>
      <c r="T12" s="851" t="s">
        <v>134</v>
      </c>
      <c r="U12" s="851"/>
      <c r="V12" s="851"/>
      <c r="W12" s="851"/>
      <c r="X12" s="851"/>
      <c r="Y12" s="478" t="s">
        <v>280</v>
      </c>
      <c r="AB12" s="155"/>
    </row>
    <row r="13" spans="1:52" ht="27" customHeight="1" x14ac:dyDescent="0.25">
      <c r="B13" s="849" t="s">
        <v>133</v>
      </c>
      <c r="C13" s="852"/>
      <c r="D13" s="848" t="str">
        <f>ENV!C6</f>
        <v>E1-I. Reuse practice</v>
      </c>
      <c r="E13" s="847"/>
      <c r="F13" s="847" t="str">
        <f>ENV!F6</f>
        <v>E1-II. Monitoring SR</v>
      </c>
      <c r="G13" s="847"/>
      <c r="H13" s="847" t="str">
        <f>ENV!I6</f>
        <v>E1-III. Safe reuse limits</v>
      </c>
      <c r="I13" s="847"/>
      <c r="J13" s="847" t="str">
        <f>ENV!L6</f>
        <v>E1-IV. Long-term plan SR</v>
      </c>
      <c r="K13" s="847"/>
      <c r="L13" s="478"/>
      <c r="M13" s="527">
        <v>0</v>
      </c>
      <c r="N13" s="528">
        <v>1</v>
      </c>
      <c r="O13" s="529">
        <v>2</v>
      </c>
      <c r="P13" s="530">
        <v>3</v>
      </c>
      <c r="Q13" s="531">
        <v>4</v>
      </c>
      <c r="T13" s="527">
        <v>0</v>
      </c>
      <c r="U13" s="528">
        <v>1</v>
      </c>
      <c r="V13" s="529">
        <v>2</v>
      </c>
      <c r="W13" s="530">
        <v>3</v>
      </c>
      <c r="X13" s="531">
        <v>4</v>
      </c>
    </row>
    <row r="14" spans="1:52" ht="22.5" customHeight="1" x14ac:dyDescent="0.25">
      <c r="B14" s="496" t="str">
        <f>ENV!C9</f>
        <v>E1a.Water</v>
      </c>
      <c r="C14" s="497">
        <f>ENV!$O$10</f>
        <v>0</v>
      </c>
      <c r="D14" s="498">
        <f>ENV!C10</f>
        <v>0</v>
      </c>
      <c r="E14" s="499" t="str">
        <f>ENV!D10</f>
        <v>b</v>
      </c>
      <c r="F14" s="600">
        <f>ENV!F10</f>
        <v>0</v>
      </c>
      <c r="G14" s="499" t="str">
        <f>ENV!G10</f>
        <v>b</v>
      </c>
      <c r="H14" s="500">
        <f>ENV!I10</f>
        <v>0</v>
      </c>
      <c r="I14" s="499" t="str">
        <f>ENV!J10</f>
        <v>b</v>
      </c>
      <c r="J14" s="500">
        <f>ENV!L10</f>
        <v>0</v>
      </c>
      <c r="K14" s="499" t="str">
        <f>ENV!M10</f>
        <v>b</v>
      </c>
      <c r="L14" s="481"/>
      <c r="M14" s="601">
        <f>IF(G14=0,COUNTIF(D14:G14,0),IF(K14="n.r.",COUNTIF(D14:I14,0),COUNTIF(D14:K14,0)))</f>
        <v>4</v>
      </c>
      <c r="N14" s="602">
        <f>IF($G$14=0,COUNTIFS($D$14:$G$14,1),COUNTIFS($D$14:$K$14,1))</f>
        <v>0</v>
      </c>
      <c r="O14" s="602">
        <f>IF($G$14=0,COUNTIFS($D$14:$G$14,2),COUNTIFS($D$14:$K$14,2))</f>
        <v>0</v>
      </c>
      <c r="P14" s="602">
        <f>IF($G$14=0,COUNTIFS($D$14:$G$14,3),COUNTIFS($D$14:$K$14,3))</f>
        <v>0</v>
      </c>
      <c r="Q14" s="603">
        <f>IF($G$14=0,COUNTIFS($D$14:$G$14,4),COUNTIFS($D$14:$K$14,4))</f>
        <v>0</v>
      </c>
      <c r="R14" s="604">
        <f>SUM(M14:Q14)</f>
        <v>4</v>
      </c>
      <c r="T14" s="605">
        <f>M14/$R$14</f>
        <v>1</v>
      </c>
      <c r="U14" s="536">
        <f t="shared" ref="U14:X14" si="1">N14/$R$14</f>
        <v>0</v>
      </c>
      <c r="V14" s="536">
        <f t="shared" si="1"/>
        <v>0</v>
      </c>
      <c r="W14" s="536">
        <f t="shared" si="1"/>
        <v>0</v>
      </c>
      <c r="X14" s="537">
        <f t="shared" si="1"/>
        <v>0</v>
      </c>
      <c r="Y14" s="482">
        <f>SUM(T14:X14)</f>
        <v>1</v>
      </c>
    </row>
    <row r="15" spans="1:52" ht="22.5" customHeight="1" thickBot="1" x14ac:dyDescent="0.3">
      <c r="B15" s="510" t="str">
        <f>ENV!C11</f>
        <v>E1b. Sludge</v>
      </c>
      <c r="C15" s="511">
        <f>ENV!$O$12</f>
        <v>0</v>
      </c>
      <c r="D15" s="498">
        <f>ENV!C12</f>
        <v>0</v>
      </c>
      <c r="E15" s="541" t="str">
        <f>ENV!D12</f>
        <v>b</v>
      </c>
      <c r="F15" s="500">
        <f>ENV!F12</f>
        <v>0</v>
      </c>
      <c r="G15" s="606" t="str">
        <f>ENV!G12</f>
        <v>b</v>
      </c>
      <c r="H15" s="500">
        <f>ENV!I12</f>
        <v>0</v>
      </c>
      <c r="I15" s="499" t="str">
        <f>ENV!J12</f>
        <v>b</v>
      </c>
      <c r="J15" s="500">
        <f>ENV!L12</f>
        <v>0</v>
      </c>
      <c r="K15" s="499" t="str">
        <f>ENV!M12</f>
        <v>b</v>
      </c>
      <c r="L15" s="481"/>
      <c r="M15" s="601">
        <f>IF(G15=0,COUNTIF(D15:G15,0),IF(K15="n.r.",COUNTIF(D15:I15,0),COUNTIF(D15:K15,0)))</f>
        <v>4</v>
      </c>
      <c r="N15" s="551">
        <f>IF($G$15=0,COUNTIF($D$15:$G$15,1),COUNTIF($D$15:$K$15,1))</f>
        <v>0</v>
      </c>
      <c r="O15" s="551">
        <f>IF($G$15=0,COUNTIF($D$15:$G$15,2),COUNTIF($D$15:$K$15,2))</f>
        <v>0</v>
      </c>
      <c r="P15" s="551">
        <f>IF($G$15=0,COUNTIF($D$15:$G$15,3),COUNTIF($D$15:$K$15,3))</f>
        <v>0</v>
      </c>
      <c r="Q15" s="552">
        <f>IF($G$15=0,COUNTIF($D$15:$G$15,4),COUNTIF($D$15:$K$15,4))</f>
        <v>0</v>
      </c>
      <c r="R15" s="604">
        <f>SUM(M15:Q15)</f>
        <v>4</v>
      </c>
      <c r="T15" s="549">
        <f>M15/$R$15</f>
        <v>1</v>
      </c>
      <c r="U15" s="543">
        <f t="shared" ref="U15:X15" si="2">N15/$R$15</f>
        <v>0</v>
      </c>
      <c r="V15" s="543">
        <f t="shared" si="2"/>
        <v>0</v>
      </c>
      <c r="W15" s="543">
        <f t="shared" si="2"/>
        <v>0</v>
      </c>
      <c r="X15" s="544">
        <f t="shared" si="2"/>
        <v>0</v>
      </c>
      <c r="Y15" s="482">
        <f>SUM(T15:X15)</f>
        <v>1</v>
      </c>
    </row>
    <row r="16" spans="1:52" x14ac:dyDescent="0.25">
      <c r="D16" s="518"/>
      <c r="L16" s="479"/>
      <c r="M16" s="508"/>
      <c r="N16" s="508"/>
      <c r="O16" s="508"/>
      <c r="P16" s="508"/>
      <c r="Q16" s="508"/>
      <c r="R16" s="604"/>
      <c r="S16" s="518"/>
      <c r="T16" s="482"/>
      <c r="U16" s="482"/>
      <c r="V16" s="482"/>
      <c r="W16" s="482"/>
      <c r="X16" s="482"/>
      <c r="Y16" s="482"/>
      <c r="Z16" s="29"/>
    </row>
    <row r="17" spans="2:28" x14ac:dyDescent="0.25">
      <c r="D17" s="518"/>
      <c r="L17" s="479"/>
      <c r="M17" s="508"/>
      <c r="N17" s="508"/>
      <c r="O17" s="508"/>
      <c r="P17" s="508"/>
      <c r="Q17" s="508"/>
      <c r="R17" s="604"/>
      <c r="S17" s="518"/>
      <c r="T17" s="482"/>
      <c r="U17" s="482"/>
      <c r="V17" s="482"/>
      <c r="W17" s="482"/>
      <c r="X17" s="482"/>
      <c r="Y17" s="482"/>
      <c r="Z17" s="29"/>
    </row>
    <row r="18" spans="2:28" x14ac:dyDescent="0.25">
      <c r="L18" s="479"/>
      <c r="M18" s="508"/>
      <c r="N18" s="508"/>
      <c r="O18" s="508"/>
      <c r="P18" s="508"/>
      <c r="Q18" s="508"/>
      <c r="R18" s="604"/>
      <c r="S18" s="518"/>
      <c r="T18" s="482"/>
      <c r="U18" s="482"/>
      <c r="V18" s="482"/>
      <c r="W18" s="482"/>
      <c r="X18" s="482"/>
      <c r="Y18" s="482"/>
      <c r="Z18" s="29"/>
    </row>
    <row r="19" spans="2:28" x14ac:dyDescent="0.25">
      <c r="L19" s="479"/>
      <c r="M19" s="508"/>
      <c r="N19" s="508"/>
      <c r="O19" s="508"/>
      <c r="P19" s="508"/>
      <c r="Q19" s="508"/>
      <c r="R19" s="604"/>
      <c r="S19" s="518"/>
      <c r="T19" s="482"/>
      <c r="U19" s="482"/>
      <c r="V19" s="482"/>
      <c r="W19" s="482"/>
      <c r="X19" s="482"/>
      <c r="Y19" s="482"/>
      <c r="Z19" s="29"/>
    </row>
    <row r="20" spans="2:28" ht="15.75" x14ac:dyDescent="0.25">
      <c r="B20" s="521"/>
      <c r="C20" s="479"/>
      <c r="D20" s="479"/>
      <c r="E20" s="479"/>
      <c r="F20" s="479"/>
      <c r="G20" s="479"/>
      <c r="H20" s="479"/>
      <c r="I20" s="479"/>
      <c r="J20" s="479"/>
      <c r="K20" s="479"/>
      <c r="L20" s="479"/>
      <c r="M20" s="508"/>
      <c r="N20" s="508"/>
      <c r="O20" s="508"/>
      <c r="P20" s="508"/>
      <c r="Q20" s="508"/>
      <c r="R20" s="604"/>
      <c r="S20" s="518"/>
      <c r="T20" s="482"/>
      <c r="U20" s="482"/>
      <c r="V20" s="482"/>
      <c r="W20" s="482"/>
      <c r="X20" s="482"/>
      <c r="Y20" s="482"/>
      <c r="Z20" s="29"/>
    </row>
    <row r="21" spans="2:28" ht="15.75" x14ac:dyDescent="0.25">
      <c r="B21" s="521"/>
      <c r="C21" s="479"/>
      <c r="D21" s="479"/>
      <c r="E21" s="479"/>
      <c r="F21" s="479"/>
      <c r="G21" s="479"/>
      <c r="H21" s="479"/>
      <c r="I21" s="479"/>
      <c r="J21" s="479"/>
      <c r="K21" s="479"/>
      <c r="L21" s="479"/>
      <c r="M21" s="508"/>
      <c r="N21" s="508"/>
      <c r="O21" s="508"/>
      <c r="P21" s="508"/>
      <c r="Q21" s="508"/>
      <c r="R21" s="604"/>
      <c r="S21" s="518"/>
      <c r="T21" s="482"/>
      <c r="U21" s="482"/>
      <c r="V21" s="482"/>
      <c r="W21" s="482"/>
      <c r="X21" s="482"/>
      <c r="Y21" s="482"/>
      <c r="Z21" s="29"/>
    </row>
    <row r="22" spans="2:28" ht="15.75" x14ac:dyDescent="0.25">
      <c r="B22" s="521"/>
      <c r="C22" s="479"/>
      <c r="D22" s="479"/>
      <c r="E22" s="479"/>
      <c r="F22" s="479"/>
      <c r="G22" s="479"/>
      <c r="H22" s="479"/>
      <c r="I22" s="479"/>
      <c r="J22" s="479"/>
      <c r="K22" s="479"/>
      <c r="L22" s="479"/>
      <c r="M22" s="508"/>
      <c r="N22" s="508"/>
      <c r="O22" s="508"/>
      <c r="P22" s="508"/>
      <c r="Q22" s="508"/>
      <c r="R22" s="604"/>
      <c r="S22" s="518"/>
      <c r="T22" s="482"/>
      <c r="U22" s="482"/>
      <c r="V22" s="482"/>
      <c r="W22" s="482"/>
      <c r="X22" s="482"/>
      <c r="Y22" s="482"/>
      <c r="Z22" s="29"/>
    </row>
    <row r="23" spans="2:28" ht="15.75" x14ac:dyDescent="0.25">
      <c r="B23" s="521"/>
      <c r="C23" s="479"/>
      <c r="D23" s="479"/>
      <c r="E23" s="479"/>
      <c r="F23" s="479"/>
      <c r="G23" s="479"/>
      <c r="H23" s="479"/>
      <c r="I23" s="479"/>
      <c r="J23" s="479"/>
      <c r="K23" s="479"/>
      <c r="L23" s="479"/>
      <c r="M23" s="508"/>
      <c r="N23" s="508"/>
      <c r="O23" s="508"/>
      <c r="P23" s="508"/>
      <c r="Q23" s="508"/>
      <c r="R23" s="604"/>
      <c r="S23" s="518"/>
      <c r="T23" s="482"/>
      <c r="U23" s="482"/>
      <c r="V23" s="482"/>
      <c r="W23" s="482"/>
      <c r="X23" s="482"/>
      <c r="Y23" s="482"/>
      <c r="Z23" s="29"/>
    </row>
    <row r="24" spans="2:28" x14ac:dyDescent="0.25">
      <c r="B24" s="522"/>
      <c r="C24" s="523"/>
      <c r="D24" s="524"/>
      <c r="E24" s="481"/>
      <c r="F24" s="525"/>
      <c r="G24" s="481"/>
      <c r="H24" s="525"/>
      <c r="I24" s="481"/>
      <c r="J24" s="525"/>
      <c r="K24" s="481"/>
      <c r="L24" s="481"/>
      <c r="M24" s="508"/>
      <c r="N24" s="508"/>
      <c r="O24" s="508"/>
      <c r="P24" s="508"/>
      <c r="Q24" s="508"/>
      <c r="R24" s="604"/>
      <c r="S24" s="518"/>
      <c r="T24" s="482"/>
      <c r="U24" s="482"/>
      <c r="V24" s="482"/>
      <c r="W24" s="482"/>
      <c r="X24" s="482"/>
      <c r="Y24" s="482"/>
      <c r="Z24" s="29"/>
    </row>
    <row r="25" spans="2:28" ht="18" x14ac:dyDescent="0.25">
      <c r="B25" s="486" t="str">
        <f>ENV!A14</f>
        <v>E2. Eutrophication potential (EP)</v>
      </c>
      <c r="C25" s="487"/>
      <c r="E25" s="474"/>
      <c r="F25" s="488">
        <f>ENV!A20</f>
        <v>0</v>
      </c>
      <c r="G25" s="474"/>
      <c r="H25" s="474"/>
      <c r="I25" s="474"/>
      <c r="J25" s="474"/>
      <c r="K25" s="474"/>
      <c r="L25" s="477"/>
      <c r="M25" s="508"/>
      <c r="N25" s="508"/>
      <c r="O25" s="508"/>
      <c r="P25" s="508"/>
      <c r="Q25" s="508"/>
      <c r="R25" s="604"/>
      <c r="S25" s="518"/>
      <c r="T25" s="482"/>
      <c r="U25" s="482"/>
      <c r="V25" s="482"/>
      <c r="W25" s="482"/>
      <c r="X25" s="482"/>
      <c r="Y25" s="482"/>
    </row>
    <row r="26" spans="2:28" ht="18.75" customHeight="1" thickBot="1" x14ac:dyDescent="0.35">
      <c r="B26" s="486"/>
      <c r="C26" s="487"/>
      <c r="E26" s="474"/>
      <c r="F26" s="489"/>
      <c r="G26" s="474"/>
      <c r="H26" s="474"/>
      <c r="I26" s="474"/>
      <c r="L26" s="479"/>
      <c r="M26" s="851" t="s">
        <v>282</v>
      </c>
      <c r="N26" s="851"/>
      <c r="O26" s="851"/>
      <c r="P26" s="851"/>
      <c r="Q26" s="851"/>
      <c r="R26" s="478" t="s">
        <v>281</v>
      </c>
      <c r="T26" s="851" t="s">
        <v>134</v>
      </c>
      <c r="U26" s="851"/>
      <c r="V26" s="851"/>
      <c r="W26" s="851"/>
      <c r="X26" s="851"/>
      <c r="Y26" s="478" t="s">
        <v>280</v>
      </c>
      <c r="AB26" s="155"/>
    </row>
    <row r="27" spans="2:28" ht="26.25" customHeight="1" x14ac:dyDescent="0.25">
      <c r="B27" s="849" t="s">
        <v>133</v>
      </c>
      <c r="C27" s="852"/>
      <c r="D27" s="848" t="str">
        <f>ENV!C17</f>
        <v>E2-I. Monitoring EP </v>
      </c>
      <c r="E27" s="847"/>
      <c r="F27" s="847" t="str">
        <f>ENV!F17</f>
        <v>E2-II. Eutrophication potential</v>
      </c>
      <c r="G27" s="847"/>
      <c r="H27" s="847" t="str">
        <f>ENV!I17</f>
        <v>E2-III. Long-term plan EP</v>
      </c>
      <c r="I27" s="847"/>
      <c r="L27" s="479"/>
      <c r="M27" s="527">
        <v>0</v>
      </c>
      <c r="N27" s="528">
        <v>1</v>
      </c>
      <c r="O27" s="529">
        <v>2</v>
      </c>
      <c r="P27" s="530">
        <v>3</v>
      </c>
      <c r="Q27" s="531">
        <v>4</v>
      </c>
      <c r="T27" s="527">
        <v>0</v>
      </c>
      <c r="U27" s="528">
        <v>1</v>
      </c>
      <c r="V27" s="529">
        <v>2</v>
      </c>
      <c r="W27" s="530">
        <v>3</v>
      </c>
      <c r="X27" s="531">
        <v>4</v>
      </c>
    </row>
    <row r="28" spans="2:28" ht="42.75" customHeight="1" x14ac:dyDescent="0.25">
      <c r="B28" s="607" t="str">
        <f>ENV!C20</f>
        <v>E2a. TN</v>
      </c>
      <c r="C28" s="497">
        <f>ENV!$L$21</f>
        <v>0</v>
      </c>
      <c r="D28" s="498">
        <f>ENV!C21</f>
        <v>0</v>
      </c>
      <c r="E28" s="499" t="str">
        <f>ENV!D21</f>
        <v>b</v>
      </c>
      <c r="F28" s="500">
        <f>ENV!F21</f>
        <v>0</v>
      </c>
      <c r="G28" s="499" t="str">
        <f>ENV!G21</f>
        <v>b</v>
      </c>
      <c r="H28" s="500">
        <f>ENV!I21</f>
        <v>0</v>
      </c>
      <c r="I28" s="499" t="str">
        <f>ENV!J21</f>
        <v>b</v>
      </c>
      <c r="M28" s="608">
        <f>IF(E28=0,1,IF(I28="n.r.",COUNTIF(D28:G28,0),COUNTIF(D28:K28,0)))</f>
        <v>3</v>
      </c>
      <c r="N28" s="609">
        <f>IF($E$28=0,0,COUNTIFS($D$28:$K$28,N27))</f>
        <v>0</v>
      </c>
      <c r="O28" s="609">
        <f t="shared" ref="O28:Q28" si="3">IF($E$28=0,0,COUNTIFS($D$28:$K$28,O27))</f>
        <v>0</v>
      </c>
      <c r="P28" s="609">
        <f t="shared" si="3"/>
        <v>0</v>
      </c>
      <c r="Q28" s="610">
        <f t="shared" si="3"/>
        <v>0</v>
      </c>
      <c r="R28" s="604">
        <f t="shared" ref="R28:R55" si="4">SUM(M28:Q28)</f>
        <v>3</v>
      </c>
      <c r="T28" s="611">
        <f>M28/$R$28</f>
        <v>1</v>
      </c>
      <c r="U28" s="612">
        <f t="shared" ref="U28:X28" si="5">N28/$R$28</f>
        <v>0</v>
      </c>
      <c r="V28" s="612">
        <f t="shared" si="5"/>
        <v>0</v>
      </c>
      <c r="W28" s="612">
        <f t="shared" si="5"/>
        <v>0</v>
      </c>
      <c r="X28" s="613">
        <f t="shared" si="5"/>
        <v>0</v>
      </c>
      <c r="Y28" s="482">
        <f t="shared" ref="Y28:Y55" si="6">SUM(T28:X28)</f>
        <v>1</v>
      </c>
    </row>
    <row r="29" spans="2:28" ht="38.25" customHeight="1" thickBot="1" x14ac:dyDescent="0.3">
      <c r="B29" s="614" t="str">
        <f>ENV!C22</f>
        <v>E2b. TP</v>
      </c>
      <c r="C29" s="511">
        <f>ENV!$L$23</f>
        <v>0</v>
      </c>
      <c r="D29" s="498">
        <f>ENV!C23</f>
        <v>0</v>
      </c>
      <c r="E29" s="499" t="str">
        <f>ENV!D23</f>
        <v>b</v>
      </c>
      <c r="F29" s="500">
        <f>ENV!F23</f>
        <v>0</v>
      </c>
      <c r="G29" s="499" t="str">
        <f>ENV!G23</f>
        <v>b</v>
      </c>
      <c r="H29" s="500">
        <f>ENV!I23</f>
        <v>0</v>
      </c>
      <c r="I29" s="499" t="str">
        <f>ENV!J23</f>
        <v>b</v>
      </c>
      <c r="M29" s="608">
        <f>IF(E29=0,1,IF(I29="n.r.",COUNTIF(D29:G29,0),COUNTIF(D29:K29,0)))</f>
        <v>3</v>
      </c>
      <c r="N29" s="615">
        <f>IF($E$29=0,0,COUNTIFS($D$29:$K$29,N27))</f>
        <v>0</v>
      </c>
      <c r="O29" s="615">
        <f t="shared" ref="O29:Q29" si="7">IF($E$29=0,0,COUNTIFS($D$29:$K$29,O27))</f>
        <v>0</v>
      </c>
      <c r="P29" s="615">
        <f t="shared" si="7"/>
        <v>0</v>
      </c>
      <c r="Q29" s="616">
        <f t="shared" si="7"/>
        <v>0</v>
      </c>
      <c r="R29" s="604">
        <f t="shared" si="4"/>
        <v>3</v>
      </c>
      <c r="T29" s="617">
        <f>M29/$R$29</f>
        <v>1</v>
      </c>
      <c r="U29" s="618">
        <f t="shared" ref="U29:X29" si="8">N29/$R$29</f>
        <v>0</v>
      </c>
      <c r="V29" s="618">
        <f t="shared" si="8"/>
        <v>0</v>
      </c>
      <c r="W29" s="618">
        <f t="shared" si="8"/>
        <v>0</v>
      </c>
      <c r="X29" s="619">
        <f t="shared" si="8"/>
        <v>0</v>
      </c>
      <c r="Y29" s="482">
        <f t="shared" si="6"/>
        <v>1</v>
      </c>
    </row>
    <row r="30" spans="2:28" x14ac:dyDescent="0.25">
      <c r="D30" s="518"/>
      <c r="M30" s="508"/>
      <c r="N30" s="508"/>
      <c r="O30" s="508"/>
      <c r="P30" s="508"/>
      <c r="Q30" s="508"/>
      <c r="R30" s="604"/>
      <c r="S30" s="518"/>
      <c r="T30" s="482"/>
      <c r="U30" s="482"/>
      <c r="V30" s="482"/>
      <c r="W30" s="482"/>
      <c r="X30" s="482"/>
      <c r="Y30" s="482"/>
      <c r="Z30" s="29"/>
    </row>
    <row r="31" spans="2:28" x14ac:dyDescent="0.25">
      <c r="D31" s="518"/>
      <c r="M31" s="508"/>
      <c r="N31" s="508"/>
      <c r="O31" s="508"/>
      <c r="P31" s="508"/>
      <c r="Q31" s="508"/>
      <c r="R31" s="604"/>
      <c r="S31" s="518"/>
      <c r="T31" s="482"/>
      <c r="U31" s="482"/>
      <c r="V31" s="482"/>
      <c r="W31" s="482"/>
      <c r="X31" s="482"/>
      <c r="Y31" s="482"/>
      <c r="Z31" s="29"/>
    </row>
    <row r="32" spans="2:28" x14ac:dyDescent="0.25">
      <c r="D32" s="518"/>
      <c r="M32" s="508"/>
      <c r="N32" s="508"/>
      <c r="O32" s="508"/>
      <c r="P32" s="508"/>
      <c r="Q32" s="508"/>
      <c r="R32" s="604"/>
      <c r="S32" s="518"/>
      <c r="T32" s="482"/>
      <c r="U32" s="482"/>
      <c r="V32" s="482"/>
      <c r="W32" s="482"/>
      <c r="X32" s="482"/>
      <c r="Y32" s="482"/>
      <c r="Z32" s="29"/>
    </row>
    <row r="33" spans="2:28" x14ac:dyDescent="0.25">
      <c r="D33" s="548"/>
      <c r="M33" s="508"/>
      <c r="N33" s="508"/>
      <c r="O33" s="508"/>
      <c r="P33" s="508"/>
      <c r="Q33" s="508"/>
      <c r="R33" s="604"/>
      <c r="S33" s="518"/>
      <c r="T33" s="482"/>
      <c r="U33" s="482"/>
      <c r="V33" s="482"/>
      <c r="W33" s="482"/>
      <c r="X33" s="482"/>
      <c r="Y33" s="482"/>
      <c r="Z33" s="29"/>
    </row>
    <row r="34" spans="2:28" x14ac:dyDescent="0.25">
      <c r="M34" s="508"/>
      <c r="N34" s="508"/>
      <c r="O34" s="508"/>
      <c r="P34" s="508"/>
      <c r="Q34" s="508"/>
      <c r="R34" s="604"/>
      <c r="S34" s="518"/>
      <c r="T34" s="482"/>
      <c r="U34" s="482"/>
      <c r="V34" s="482"/>
      <c r="W34" s="482"/>
      <c r="X34" s="482"/>
      <c r="Y34" s="482"/>
      <c r="Z34" s="29"/>
    </row>
    <row r="35" spans="2:28" x14ac:dyDescent="0.25">
      <c r="M35" s="508"/>
      <c r="N35" s="508"/>
      <c r="O35" s="508"/>
      <c r="P35" s="508"/>
      <c r="Q35" s="508"/>
      <c r="R35" s="604"/>
      <c r="S35" s="518"/>
      <c r="T35" s="482"/>
      <c r="U35" s="482"/>
      <c r="V35" s="482"/>
      <c r="W35" s="482"/>
      <c r="X35" s="482"/>
      <c r="Y35" s="482"/>
      <c r="Z35" s="29"/>
    </row>
    <row r="36" spans="2:28" ht="15.75" x14ac:dyDescent="0.25">
      <c r="B36" s="521"/>
      <c r="C36" s="479"/>
      <c r="D36" s="479"/>
      <c r="E36" s="479"/>
      <c r="F36" s="479"/>
      <c r="G36" s="479"/>
      <c r="H36" s="479"/>
      <c r="I36" s="479"/>
      <c r="M36" s="508"/>
      <c r="N36" s="508"/>
      <c r="O36" s="508"/>
      <c r="P36" s="508"/>
      <c r="Q36" s="508"/>
      <c r="R36" s="604"/>
      <c r="S36" s="518"/>
      <c r="T36" s="482"/>
      <c r="U36" s="482"/>
      <c r="V36" s="482"/>
      <c r="W36" s="482"/>
      <c r="X36" s="482"/>
      <c r="Y36" s="482"/>
      <c r="Z36" s="29"/>
    </row>
    <row r="37" spans="2:28" ht="18" x14ac:dyDescent="0.25">
      <c r="B37" s="486" t="str">
        <f>ENV!A25</f>
        <v>E3. Effluent quality (EQ)</v>
      </c>
      <c r="C37" s="487"/>
      <c r="E37" s="474"/>
      <c r="F37" s="488">
        <f>ENV!A31</f>
        <v>0</v>
      </c>
      <c r="G37" s="474"/>
      <c r="H37" s="474"/>
      <c r="I37" s="474"/>
      <c r="J37" s="474"/>
      <c r="K37" s="474"/>
      <c r="L37" s="475"/>
      <c r="M37" s="508"/>
      <c r="N37" s="508"/>
      <c r="O37" s="508"/>
      <c r="P37" s="508"/>
      <c r="Q37" s="508"/>
      <c r="R37" s="604"/>
      <c r="S37" s="518"/>
      <c r="T37" s="482"/>
      <c r="U37" s="482"/>
      <c r="V37" s="482"/>
      <c r="W37" s="482"/>
      <c r="X37" s="482"/>
      <c r="Y37" s="482"/>
    </row>
    <row r="38" spans="2:28" ht="18.75" customHeight="1" thickBot="1" x14ac:dyDescent="0.35">
      <c r="B38" s="486"/>
      <c r="C38" s="487"/>
      <c r="E38" s="474"/>
      <c r="F38" s="489"/>
      <c r="G38" s="474"/>
      <c r="H38" s="474"/>
      <c r="I38" s="474"/>
      <c r="M38" s="851" t="s">
        <v>282</v>
      </c>
      <c r="N38" s="851"/>
      <c r="O38" s="851"/>
      <c r="P38" s="851"/>
      <c r="Q38" s="851"/>
      <c r="R38" s="478" t="s">
        <v>281</v>
      </c>
      <c r="T38" s="851" t="s">
        <v>134</v>
      </c>
      <c r="U38" s="851"/>
      <c r="V38" s="851"/>
      <c r="W38" s="851"/>
      <c r="X38" s="851"/>
      <c r="Y38" s="478" t="s">
        <v>280</v>
      </c>
      <c r="AB38" s="155"/>
    </row>
    <row r="39" spans="2:28" ht="26.25" customHeight="1" x14ac:dyDescent="0.25">
      <c r="B39" s="849" t="s">
        <v>133</v>
      </c>
      <c r="C39" s="852"/>
      <c r="D39" s="848" t="str">
        <f>ENV!C28</f>
        <v>E3-I. Monitoring QE  </v>
      </c>
      <c r="E39" s="847"/>
      <c r="F39" s="847" t="str">
        <f>ENV!F28</f>
        <v>E3-II. Discharge limits</v>
      </c>
      <c r="G39" s="847"/>
      <c r="H39" s="847" t="str">
        <f>ENV!I28</f>
        <v>E3-III. Long-term plan QE</v>
      </c>
      <c r="I39" s="847"/>
      <c r="M39" s="527">
        <v>0</v>
      </c>
      <c r="N39" s="528">
        <v>1</v>
      </c>
      <c r="O39" s="529">
        <v>2</v>
      </c>
      <c r="P39" s="530">
        <v>3</v>
      </c>
      <c r="Q39" s="531">
        <v>4</v>
      </c>
      <c r="T39" s="527">
        <v>0</v>
      </c>
      <c r="U39" s="528">
        <v>1</v>
      </c>
      <c r="V39" s="529">
        <v>2</v>
      </c>
      <c r="W39" s="530">
        <v>3</v>
      </c>
      <c r="X39" s="531">
        <v>4</v>
      </c>
    </row>
    <row r="40" spans="2:28" ht="18" x14ac:dyDescent="0.25">
      <c r="B40" s="607" t="str">
        <f>ENV!C31</f>
        <v>E3a. BOD</v>
      </c>
      <c r="C40" s="497">
        <f>ENV!$L$32</f>
        <v>0</v>
      </c>
      <c r="D40" s="498">
        <f>ENV!C32</f>
        <v>0</v>
      </c>
      <c r="E40" s="499" t="str">
        <f>ENV!D32</f>
        <v>b</v>
      </c>
      <c r="F40" s="500">
        <f>ENV!F32</f>
        <v>0</v>
      </c>
      <c r="G40" s="499" t="str">
        <f>ENV!G32</f>
        <v>b</v>
      </c>
      <c r="H40" s="500">
        <f>ENV!I32</f>
        <v>0</v>
      </c>
      <c r="I40" s="499" t="str">
        <f>ENV!J32</f>
        <v>b</v>
      </c>
      <c r="M40" s="601">
        <f>IF($E$40=0,1,IF(I40="n.r.",COUNTIF($D$40:$G$40,0),COUNTIF($D$40:$I$40,0)))</f>
        <v>3</v>
      </c>
      <c r="N40" s="539">
        <f>IF($E$40=0,0,COUNTIF($D$40:$I$40,N39))</f>
        <v>0</v>
      </c>
      <c r="O40" s="539">
        <f t="shared" ref="O40:Q40" si="9">IF($E$40=0,0,COUNTIF($D$40:$I$40,O39))</f>
        <v>0</v>
      </c>
      <c r="P40" s="539">
        <f t="shared" si="9"/>
        <v>0</v>
      </c>
      <c r="Q40" s="540">
        <f t="shared" si="9"/>
        <v>0</v>
      </c>
      <c r="R40" s="604">
        <f t="shared" si="4"/>
        <v>3</v>
      </c>
      <c r="T40" s="605">
        <f>M40/$R$40</f>
        <v>1</v>
      </c>
      <c r="U40" s="536">
        <f t="shared" ref="U40:X40" si="10">N40/$R$40</f>
        <v>0</v>
      </c>
      <c r="V40" s="536">
        <f t="shared" si="10"/>
        <v>0</v>
      </c>
      <c r="W40" s="536">
        <f t="shared" si="10"/>
        <v>0</v>
      </c>
      <c r="X40" s="537">
        <f t="shared" si="10"/>
        <v>0</v>
      </c>
      <c r="Y40" s="482">
        <f t="shared" si="6"/>
        <v>1</v>
      </c>
    </row>
    <row r="41" spans="2:28" ht="18.75" thickBot="1" x14ac:dyDescent="0.3">
      <c r="B41" s="614" t="str">
        <f>ENV!C33</f>
        <v>E3b. TSS</v>
      </c>
      <c r="C41" s="511">
        <f>ENV!$L$34</f>
        <v>0</v>
      </c>
      <c r="D41" s="498">
        <f>ENV!C34</f>
        <v>0</v>
      </c>
      <c r="E41" s="499" t="str">
        <f>ENV!D34</f>
        <v>b</v>
      </c>
      <c r="F41" s="500">
        <f>ENV!F34</f>
        <v>0</v>
      </c>
      <c r="G41" s="499" t="str">
        <f>ENV!G34</f>
        <v>b</v>
      </c>
      <c r="H41" s="500">
        <f>ENV!I34</f>
        <v>0</v>
      </c>
      <c r="I41" s="499" t="str">
        <f>ENV!J34</f>
        <v>b</v>
      </c>
      <c r="M41" s="601">
        <f>IF($E$40=0,1,IF(I41="n.r.",COUNTIF($D$40:$G$40,0),COUNTIF($D$40:$I$40,0)))</f>
        <v>3</v>
      </c>
      <c r="N41" s="546">
        <f>IF($E$41=0,0,COUNTIF($D$41:$I$41,N39))</f>
        <v>0</v>
      </c>
      <c r="O41" s="546">
        <f t="shared" ref="O41:Q41" si="11">IF($E$41=0,0,COUNTIF($D$41:$I$41,O39))</f>
        <v>0</v>
      </c>
      <c r="P41" s="546">
        <f t="shared" si="11"/>
        <v>0</v>
      </c>
      <c r="Q41" s="547">
        <f t="shared" si="11"/>
        <v>0</v>
      </c>
      <c r="R41" s="604">
        <f t="shared" si="4"/>
        <v>3</v>
      </c>
      <c r="T41" s="549">
        <f>M41/$R$41</f>
        <v>1</v>
      </c>
      <c r="U41" s="543">
        <f t="shared" ref="U41:X41" si="12">N41/$R$41</f>
        <v>0</v>
      </c>
      <c r="V41" s="543">
        <f t="shared" si="12"/>
        <v>0</v>
      </c>
      <c r="W41" s="543">
        <f t="shared" si="12"/>
        <v>0</v>
      </c>
      <c r="X41" s="544">
        <f t="shared" si="12"/>
        <v>0</v>
      </c>
      <c r="Y41" s="482">
        <f t="shared" si="6"/>
        <v>1</v>
      </c>
    </row>
    <row r="42" spans="2:28" x14ac:dyDescent="0.25">
      <c r="M42" s="508"/>
      <c r="N42" s="508"/>
      <c r="O42" s="508"/>
      <c r="P42" s="508"/>
      <c r="Q42" s="508"/>
      <c r="R42" s="604"/>
      <c r="S42" s="518"/>
      <c r="T42" s="482"/>
      <c r="U42" s="482"/>
      <c r="V42" s="482"/>
      <c r="W42" s="482"/>
      <c r="X42" s="482"/>
      <c r="Y42" s="482"/>
    </row>
    <row r="43" spans="2:28" x14ac:dyDescent="0.25">
      <c r="M43" s="508"/>
      <c r="N43" s="508"/>
      <c r="O43" s="508"/>
      <c r="P43" s="508"/>
      <c r="Q43" s="508"/>
      <c r="R43" s="604"/>
      <c r="S43" s="518"/>
      <c r="T43" s="482"/>
      <c r="U43" s="482"/>
      <c r="V43" s="482"/>
      <c r="W43" s="482"/>
      <c r="X43" s="482"/>
      <c r="Y43" s="482"/>
    </row>
    <row r="44" spans="2:28" x14ac:dyDescent="0.25">
      <c r="M44" s="508"/>
      <c r="N44" s="508"/>
      <c r="O44" s="508"/>
      <c r="P44" s="508"/>
      <c r="Q44" s="508"/>
      <c r="R44" s="604"/>
      <c r="S44" s="518"/>
      <c r="T44" s="482"/>
      <c r="U44" s="482"/>
      <c r="V44" s="482"/>
      <c r="W44" s="482"/>
      <c r="X44" s="482"/>
      <c r="Y44" s="482"/>
    </row>
    <row r="45" spans="2:28" x14ac:dyDescent="0.25">
      <c r="M45" s="508"/>
      <c r="N45" s="508"/>
      <c r="O45" s="508"/>
      <c r="P45" s="508"/>
      <c r="Q45" s="508"/>
      <c r="R45" s="604"/>
      <c r="S45" s="518"/>
      <c r="T45" s="482"/>
      <c r="U45" s="482"/>
      <c r="V45" s="482"/>
      <c r="W45" s="482"/>
      <c r="X45" s="482"/>
      <c r="Y45" s="482"/>
    </row>
    <row r="46" spans="2:28" x14ac:dyDescent="0.25">
      <c r="M46" s="508"/>
      <c r="N46" s="508"/>
      <c r="O46" s="508"/>
      <c r="P46" s="508"/>
      <c r="Q46" s="508"/>
      <c r="R46" s="604"/>
      <c r="S46" s="518"/>
      <c r="T46" s="482"/>
      <c r="U46" s="482"/>
      <c r="V46" s="482"/>
      <c r="W46" s="482"/>
      <c r="X46" s="482"/>
      <c r="Y46" s="482"/>
    </row>
    <row r="47" spans="2:28" ht="15" customHeight="1" x14ac:dyDescent="0.25">
      <c r="M47" s="508"/>
      <c r="N47" s="508"/>
      <c r="O47" s="508"/>
      <c r="P47" s="508"/>
      <c r="Q47" s="508"/>
      <c r="R47" s="604"/>
      <c r="S47" s="518"/>
      <c r="T47" s="482"/>
      <c r="U47" s="482"/>
      <c r="V47" s="482"/>
      <c r="W47" s="482"/>
      <c r="X47" s="482"/>
      <c r="Y47" s="482"/>
    </row>
    <row r="48" spans="2:28" ht="15" customHeight="1" x14ac:dyDescent="0.25">
      <c r="M48" s="508"/>
      <c r="N48" s="508"/>
      <c r="O48" s="508"/>
      <c r="P48" s="508"/>
      <c r="Q48" s="508"/>
      <c r="R48" s="604"/>
      <c r="S48" s="518"/>
      <c r="T48" s="482"/>
      <c r="U48" s="482"/>
      <c r="V48" s="482"/>
      <c r="W48" s="482"/>
      <c r="X48" s="482"/>
      <c r="Y48" s="482"/>
    </row>
    <row r="49" spans="2:33" ht="15" customHeight="1" x14ac:dyDescent="0.25">
      <c r="M49" s="508"/>
      <c r="N49" s="508"/>
      <c r="O49" s="508"/>
      <c r="P49" s="508"/>
      <c r="Q49" s="508"/>
      <c r="R49" s="604"/>
      <c r="S49" s="518"/>
      <c r="T49" s="482"/>
      <c r="U49" s="482"/>
      <c r="V49" s="482"/>
      <c r="W49" s="482"/>
      <c r="X49" s="482"/>
      <c r="Y49" s="482"/>
    </row>
    <row r="50" spans="2:33" ht="15" customHeight="1" x14ac:dyDescent="0.25">
      <c r="M50" s="508"/>
      <c r="N50" s="508"/>
      <c r="O50" s="508"/>
      <c r="P50" s="508"/>
      <c r="Q50" s="508"/>
      <c r="R50" s="604"/>
      <c r="S50" s="518"/>
      <c r="T50" s="482"/>
      <c r="U50" s="482"/>
      <c r="V50" s="482"/>
      <c r="W50" s="482"/>
      <c r="X50" s="482"/>
      <c r="Y50" s="482"/>
    </row>
    <row r="51" spans="2:33" ht="15" customHeight="1" x14ac:dyDescent="0.25">
      <c r="M51" s="508"/>
      <c r="N51" s="508"/>
      <c r="O51" s="508"/>
      <c r="P51" s="508"/>
      <c r="Q51" s="508"/>
      <c r="R51" s="604"/>
      <c r="S51" s="518"/>
      <c r="T51" s="482"/>
      <c r="U51" s="482"/>
      <c r="V51" s="482"/>
      <c r="W51" s="482"/>
      <c r="X51" s="482"/>
      <c r="Y51" s="482"/>
    </row>
    <row r="52" spans="2:33" ht="18" x14ac:dyDescent="0.25">
      <c r="B52" s="486" t="str">
        <f>ENV!A36</f>
        <v>E4. Energy</v>
      </c>
      <c r="C52" s="487"/>
      <c r="E52" s="474"/>
      <c r="F52" s="488">
        <f>ENV!A42</f>
        <v>0</v>
      </c>
      <c r="G52" s="474"/>
      <c r="H52" s="474"/>
      <c r="I52" s="474"/>
      <c r="J52" s="474"/>
      <c r="K52" s="474"/>
      <c r="L52" s="475"/>
      <c r="M52" s="508"/>
      <c r="N52" s="508"/>
      <c r="O52" s="508"/>
      <c r="P52" s="508"/>
      <c r="Q52" s="508"/>
      <c r="R52" s="604"/>
      <c r="S52" s="518"/>
      <c r="T52" s="482"/>
      <c r="U52" s="482"/>
      <c r="V52" s="482"/>
      <c r="W52" s="482"/>
      <c r="X52" s="482"/>
      <c r="Y52" s="482"/>
    </row>
    <row r="53" spans="2:33" ht="18.75" customHeight="1" thickBot="1" x14ac:dyDescent="0.35">
      <c r="B53" s="486"/>
      <c r="C53" s="487"/>
      <c r="E53" s="474"/>
      <c r="F53" s="489"/>
      <c r="G53" s="474"/>
      <c r="H53" s="474"/>
      <c r="I53" s="474"/>
      <c r="J53" s="474"/>
      <c r="K53" s="474"/>
      <c r="L53" s="475"/>
      <c r="M53" s="851" t="s">
        <v>282</v>
      </c>
      <c r="N53" s="851"/>
      <c r="O53" s="851"/>
      <c r="P53" s="851"/>
      <c r="Q53" s="851"/>
      <c r="R53" s="478" t="s">
        <v>281</v>
      </c>
      <c r="T53" s="851" t="s">
        <v>134</v>
      </c>
      <c r="U53" s="851"/>
      <c r="V53" s="851"/>
      <c r="W53" s="851"/>
      <c r="X53" s="851"/>
      <c r="Y53" s="478" t="s">
        <v>280</v>
      </c>
      <c r="AB53" s="155"/>
      <c r="AF53" s="54"/>
      <c r="AG53" s="54"/>
    </row>
    <row r="54" spans="2:33" ht="23.25" customHeight="1" x14ac:dyDescent="0.25">
      <c r="B54" s="861" t="str">
        <f>ENV!C39</f>
        <v>E4-I. Energy saving programme</v>
      </c>
      <c r="C54" s="853"/>
      <c r="D54" s="861" t="str">
        <f>ENV!F39</f>
        <v>E4-II. Renewable energy</v>
      </c>
      <c r="E54" s="853"/>
      <c r="M54" s="527">
        <v>0</v>
      </c>
      <c r="N54" s="528">
        <v>1</v>
      </c>
      <c r="O54" s="529">
        <v>2</v>
      </c>
      <c r="P54" s="530">
        <v>3</v>
      </c>
      <c r="Q54" s="531">
        <v>4</v>
      </c>
      <c r="T54" s="527">
        <v>0</v>
      </c>
      <c r="U54" s="528">
        <v>1</v>
      </c>
      <c r="V54" s="529">
        <v>2</v>
      </c>
      <c r="W54" s="530">
        <v>3</v>
      </c>
      <c r="X54" s="531">
        <v>4</v>
      </c>
      <c r="AF54" s="54"/>
      <c r="AG54" s="54"/>
    </row>
    <row r="55" spans="2:33" ht="15.75" thickBot="1" x14ac:dyDescent="0.3">
      <c r="B55" s="500">
        <f>ENV!C42</f>
        <v>0</v>
      </c>
      <c r="C55" s="499" t="str">
        <f>ENV!D42</f>
        <v>b</v>
      </c>
      <c r="D55" s="500">
        <f>ENV!F42</f>
        <v>0</v>
      </c>
      <c r="E55" s="499" t="str">
        <f>ENV!G42</f>
        <v>b</v>
      </c>
      <c r="M55" s="550">
        <f>COUNTIF($B$55:$K$55,M54)</f>
        <v>2</v>
      </c>
      <c r="N55" s="546">
        <f t="shared" ref="N55:Q55" si="13">COUNTIF($B$55:$K$55,N54)</f>
        <v>0</v>
      </c>
      <c r="O55" s="546">
        <f t="shared" si="13"/>
        <v>0</v>
      </c>
      <c r="P55" s="546">
        <f t="shared" si="13"/>
        <v>0</v>
      </c>
      <c r="Q55" s="547">
        <f t="shared" si="13"/>
        <v>0</v>
      </c>
      <c r="R55" s="604">
        <f t="shared" si="4"/>
        <v>2</v>
      </c>
      <c r="T55" s="549">
        <f>M55/$R$55</f>
        <v>1</v>
      </c>
      <c r="U55" s="543">
        <f t="shared" ref="U55:X55" si="14">N55/$R$55</f>
        <v>0</v>
      </c>
      <c r="V55" s="543">
        <f t="shared" si="14"/>
        <v>0</v>
      </c>
      <c r="W55" s="543">
        <f t="shared" si="14"/>
        <v>0</v>
      </c>
      <c r="X55" s="544">
        <f t="shared" si="14"/>
        <v>0</v>
      </c>
      <c r="Y55" s="482">
        <f t="shared" si="6"/>
        <v>1</v>
      </c>
      <c r="AF55" s="54"/>
      <c r="AG55" s="54"/>
    </row>
    <row r="56" spans="2:33" x14ac:dyDescent="0.25">
      <c r="T56" s="482"/>
      <c r="U56" s="482"/>
      <c r="V56" s="482"/>
      <c r="W56" s="482"/>
      <c r="X56" s="482"/>
      <c r="Y56" s="482"/>
      <c r="AF56" s="54"/>
      <c r="AG56" s="54"/>
    </row>
    <row r="57" spans="2:33" x14ac:dyDescent="0.25">
      <c r="T57" s="482"/>
      <c r="U57" s="482"/>
      <c r="V57" s="482"/>
      <c r="W57" s="482"/>
      <c r="X57" s="482"/>
      <c r="Y57" s="482"/>
      <c r="AF57" s="54"/>
      <c r="AG57" s="54"/>
    </row>
    <row r="58" spans="2:33" x14ac:dyDescent="0.25">
      <c r="T58" s="482"/>
      <c r="U58" s="482"/>
      <c r="V58" s="482"/>
      <c r="W58" s="482"/>
      <c r="X58" s="482"/>
      <c r="Y58" s="482"/>
      <c r="AF58" s="54"/>
      <c r="AG58" s="54"/>
    </row>
    <row r="59" spans="2:33" x14ac:dyDescent="0.25">
      <c r="AF59" s="54"/>
      <c r="AG59" s="54"/>
    </row>
    <row r="60" spans="2:33" x14ac:dyDescent="0.25">
      <c r="AF60" s="54"/>
      <c r="AG60" s="54"/>
    </row>
    <row r="61" spans="2:33" x14ac:dyDescent="0.25">
      <c r="AF61" s="54"/>
      <c r="AG61" s="54"/>
    </row>
    <row r="62" spans="2:33" x14ac:dyDescent="0.25">
      <c r="AF62" s="54"/>
      <c r="AG62" s="54"/>
    </row>
    <row r="63" spans="2:33" x14ac:dyDescent="0.25">
      <c r="AF63" s="54"/>
      <c r="AG63" s="54"/>
    </row>
    <row r="64" spans="2:33" x14ac:dyDescent="0.25">
      <c r="T64" s="482"/>
      <c r="U64" s="482"/>
      <c r="V64" s="482"/>
      <c r="W64" s="482"/>
      <c r="X64" s="482"/>
      <c r="Y64" s="482"/>
      <c r="AF64" s="54"/>
      <c r="AG64" s="54"/>
    </row>
    <row r="65" spans="2:33" x14ac:dyDescent="0.25">
      <c r="T65" s="482"/>
      <c r="U65" s="482"/>
      <c r="V65" s="482"/>
      <c r="W65" s="482"/>
      <c r="X65" s="482"/>
      <c r="Y65" s="482"/>
      <c r="AF65" s="54"/>
      <c r="AG65" s="54"/>
    </row>
    <row r="66" spans="2:33" x14ac:dyDescent="0.25">
      <c r="T66" s="482"/>
      <c r="U66" s="482"/>
      <c r="V66" s="482"/>
      <c r="W66" s="482"/>
      <c r="X66" s="482"/>
      <c r="Y66" s="482"/>
      <c r="AF66" s="54"/>
      <c r="AG66" s="54"/>
    </row>
    <row r="67" spans="2:33" ht="15" customHeight="1" x14ac:dyDescent="0.25">
      <c r="B67" s="522"/>
      <c r="C67" s="523"/>
      <c r="D67" s="525"/>
      <c r="E67" s="481"/>
      <c r="F67" s="525"/>
      <c r="G67" s="481"/>
      <c r="H67" s="525"/>
      <c r="I67" s="481"/>
      <c r="J67" s="525"/>
      <c r="K67" s="481"/>
      <c r="L67" s="481"/>
      <c r="M67" s="481"/>
      <c r="N67" s="481"/>
      <c r="O67" s="481"/>
      <c r="P67" s="481"/>
      <c r="Q67" s="481"/>
      <c r="R67" s="481"/>
      <c r="S67" s="481"/>
      <c r="Z67" s="193"/>
      <c r="AB67" s="193"/>
    </row>
    <row r="68" spans="2:33" ht="18" x14ac:dyDescent="0.25">
      <c r="B68" s="486" t="str">
        <f>ENV!A44</f>
        <v>E5. Global warming potential</v>
      </c>
      <c r="C68" s="487"/>
      <c r="E68" s="474"/>
      <c r="F68" s="488">
        <f>ENV!A50</f>
        <v>0</v>
      </c>
      <c r="G68" s="474"/>
      <c r="H68" s="474"/>
      <c r="I68" s="474"/>
      <c r="J68" s="474"/>
      <c r="K68" s="474"/>
      <c r="L68" s="475"/>
      <c r="M68" s="475"/>
      <c r="N68" s="475"/>
      <c r="O68" s="475"/>
      <c r="P68" s="475"/>
      <c r="Q68" s="475"/>
      <c r="R68" s="475"/>
      <c r="S68" s="474"/>
    </row>
    <row r="69" spans="2:33" ht="18.75" customHeight="1" thickBot="1" x14ac:dyDescent="0.35">
      <c r="B69" s="486"/>
      <c r="C69" s="487"/>
      <c r="M69" s="851" t="s">
        <v>282</v>
      </c>
      <c r="N69" s="851"/>
      <c r="O69" s="851"/>
      <c r="P69" s="851"/>
      <c r="Q69" s="851"/>
      <c r="R69" s="478" t="s">
        <v>281</v>
      </c>
      <c r="T69" s="851" t="s">
        <v>134</v>
      </c>
      <c r="U69" s="851"/>
      <c r="V69" s="851"/>
      <c r="W69" s="851"/>
      <c r="X69" s="851"/>
      <c r="Y69" s="478" t="s">
        <v>280</v>
      </c>
      <c r="AB69" s="155"/>
    </row>
    <row r="70" spans="2:33" ht="15" customHeight="1" x14ac:dyDescent="0.25">
      <c r="B70" s="861" t="str">
        <f>ENV!C47</f>
        <v>E5-I. Emissions reduction</v>
      </c>
      <c r="C70" s="853"/>
      <c r="M70" s="527">
        <v>0</v>
      </c>
      <c r="N70" s="528">
        <v>1</v>
      </c>
      <c r="O70" s="529">
        <v>2</v>
      </c>
      <c r="P70" s="530">
        <v>3</v>
      </c>
      <c r="Q70" s="531">
        <v>4</v>
      </c>
      <c r="T70" s="527">
        <v>0</v>
      </c>
      <c r="U70" s="528">
        <v>1</v>
      </c>
      <c r="V70" s="529">
        <v>2</v>
      </c>
      <c r="W70" s="530">
        <v>3</v>
      </c>
      <c r="X70" s="531">
        <v>4</v>
      </c>
    </row>
    <row r="71" spans="2:33" ht="15.75" thickBot="1" x14ac:dyDescent="0.3">
      <c r="B71" s="500">
        <f>ENV!C50</f>
        <v>0</v>
      </c>
      <c r="C71" s="606" t="str">
        <f>ENV!D50</f>
        <v>b</v>
      </c>
      <c r="M71" s="620">
        <f>IF($B$71=M70,1,0)</f>
        <v>1</v>
      </c>
      <c r="N71" s="621">
        <f t="shared" ref="N71:Q71" si="15">IF($C$71=N70,1,0)</f>
        <v>0</v>
      </c>
      <c r="O71" s="621">
        <f t="shared" si="15"/>
        <v>0</v>
      </c>
      <c r="P71" s="621">
        <f t="shared" si="15"/>
        <v>0</v>
      </c>
      <c r="Q71" s="622">
        <f t="shared" si="15"/>
        <v>0</v>
      </c>
      <c r="R71" s="473">
        <f>SUM(M71:Q71)</f>
        <v>1</v>
      </c>
      <c r="T71" s="623">
        <f>M71/$R$71</f>
        <v>1</v>
      </c>
      <c r="U71" s="624">
        <f t="shared" ref="U71:X71" si="16">N71/$R$71</f>
        <v>0</v>
      </c>
      <c r="V71" s="624">
        <f t="shared" si="16"/>
        <v>0</v>
      </c>
      <c r="W71" s="624">
        <f t="shared" si="16"/>
        <v>0</v>
      </c>
      <c r="X71" s="625">
        <f t="shared" si="16"/>
        <v>0</v>
      </c>
    </row>
    <row r="72" spans="2:33" ht="18" customHeight="1" x14ac:dyDescent="0.25"/>
    <row r="73" spans="2:33" ht="15.75" thickBot="1" x14ac:dyDescent="0.3"/>
    <row r="74" spans="2:33" x14ac:dyDescent="0.25">
      <c r="K74" s="555"/>
      <c r="L74" s="558"/>
      <c r="M74" s="558"/>
      <c r="N74" s="558"/>
      <c r="O74" s="558"/>
      <c r="P74" s="558"/>
      <c r="Q74" s="558"/>
      <c r="R74" s="558"/>
      <c r="S74" s="556"/>
      <c r="T74" s="557"/>
      <c r="U74" s="557"/>
      <c r="V74" s="557"/>
      <c r="W74" s="557"/>
      <c r="X74" s="557"/>
      <c r="Y74" s="626"/>
    </row>
    <row r="75" spans="2:33" ht="18.75" customHeight="1" thickBot="1" x14ac:dyDescent="0.3">
      <c r="K75" s="560"/>
      <c r="L75" s="479"/>
      <c r="M75" s="851" t="s">
        <v>276</v>
      </c>
      <c r="N75" s="851"/>
      <c r="O75" s="851"/>
      <c r="P75" s="851"/>
      <c r="Q75" s="851"/>
      <c r="R75" s="478" t="s">
        <v>281</v>
      </c>
      <c r="S75" s="518"/>
      <c r="T75" s="851" t="s">
        <v>276</v>
      </c>
      <c r="U75" s="851"/>
      <c r="V75" s="851"/>
      <c r="W75" s="851"/>
      <c r="X75" s="851"/>
      <c r="Y75" s="627" t="s">
        <v>280</v>
      </c>
    </row>
    <row r="76" spans="2:33" x14ac:dyDescent="0.25">
      <c r="D76" s="518"/>
      <c r="K76" s="560"/>
      <c r="L76" s="479"/>
      <c r="M76" s="628">
        <v>0</v>
      </c>
      <c r="N76" s="629">
        <v>1</v>
      </c>
      <c r="O76" s="630">
        <v>2</v>
      </c>
      <c r="P76" s="631">
        <v>3</v>
      </c>
      <c r="Q76" s="632">
        <v>4</v>
      </c>
      <c r="R76" s="479"/>
      <c r="S76" s="518"/>
      <c r="T76" s="527">
        <v>0</v>
      </c>
      <c r="U76" s="528">
        <v>1</v>
      </c>
      <c r="V76" s="529">
        <v>2</v>
      </c>
      <c r="W76" s="530">
        <v>3</v>
      </c>
      <c r="X76" s="531">
        <v>4</v>
      </c>
      <c r="Y76" s="633"/>
      <c r="Z76" s="29"/>
    </row>
    <row r="77" spans="2:33" ht="15.75" thickBot="1" x14ac:dyDescent="0.3">
      <c r="D77" s="548"/>
      <c r="K77" s="560"/>
      <c r="L77" s="479"/>
      <c r="M77" s="634">
        <f>SUM(M14:M15)+SUM(M28:M29)+SUM(M40:M41)+M55+M71</f>
        <v>23</v>
      </c>
      <c r="N77" s="635">
        <f t="shared" ref="N77:Q77" si="17">SUM(N14:N15)+SUM(N28:N29)+SUM(N40:N41)+N55+N71</f>
        <v>0</v>
      </c>
      <c r="O77" s="635">
        <f t="shared" si="17"/>
        <v>0</v>
      </c>
      <c r="P77" s="635">
        <f t="shared" si="17"/>
        <v>0</v>
      </c>
      <c r="Q77" s="636">
        <f t="shared" si="17"/>
        <v>0</v>
      </c>
      <c r="R77" s="566">
        <f>SUM(R14:R15)+SUM(R28:R29)+SUM(R40:R41)+R55+R71</f>
        <v>23</v>
      </c>
      <c r="S77" s="518"/>
      <c r="T77" s="549">
        <f>M77/$R$77</f>
        <v>1</v>
      </c>
      <c r="U77" s="543">
        <f>N77/$R$77</f>
        <v>0</v>
      </c>
      <c r="V77" s="543">
        <f>O77/$R$77</f>
        <v>0</v>
      </c>
      <c r="W77" s="543">
        <f>P77/$R$77</f>
        <v>0</v>
      </c>
      <c r="X77" s="544">
        <f>Q77/$R$77</f>
        <v>0</v>
      </c>
      <c r="Y77" s="637">
        <f>SUM(T77:X77)</f>
        <v>1</v>
      </c>
      <c r="Z77" s="29"/>
    </row>
    <row r="78" spans="2:33" ht="15.75" thickBot="1" x14ac:dyDescent="0.3">
      <c r="K78" s="638"/>
      <c r="L78" s="572"/>
      <c r="M78" s="572"/>
      <c r="N78" s="572"/>
      <c r="O78" s="572"/>
      <c r="P78" s="572"/>
      <c r="Q78" s="572"/>
      <c r="R78" s="572"/>
      <c r="S78" s="573"/>
      <c r="T78" s="639"/>
      <c r="U78" s="639"/>
      <c r="V78" s="639"/>
      <c r="W78" s="639"/>
      <c r="X78" s="639"/>
      <c r="Y78" s="640"/>
      <c r="Z78" s="29"/>
    </row>
    <row r="79" spans="2:33" ht="15.75" x14ac:dyDescent="0.25">
      <c r="B79" s="521"/>
      <c r="C79" s="479"/>
      <c r="D79" s="479"/>
      <c r="E79" s="479"/>
      <c r="F79" s="479"/>
      <c r="G79" s="479"/>
      <c r="H79" s="479"/>
      <c r="I79" s="479"/>
      <c r="J79" s="479"/>
      <c r="K79" s="479"/>
      <c r="L79" s="479"/>
      <c r="M79" s="479"/>
      <c r="N79" s="479"/>
      <c r="O79" s="479"/>
      <c r="P79" s="479"/>
      <c r="Q79" s="479"/>
      <c r="R79" s="479"/>
      <c r="S79" s="479"/>
      <c r="Z79" s="29"/>
    </row>
    <row r="80" spans="2:33" x14ac:dyDescent="0.25">
      <c r="B80" s="522"/>
      <c r="C80" s="523"/>
      <c r="D80" s="525"/>
      <c r="E80" s="481"/>
      <c r="F80" s="525"/>
      <c r="G80" s="481"/>
      <c r="H80" s="525"/>
      <c r="I80" s="481"/>
      <c r="J80" s="525"/>
      <c r="K80" s="481"/>
      <c r="L80" s="481"/>
      <c r="M80" s="481"/>
      <c r="N80" s="481"/>
      <c r="O80" s="481"/>
      <c r="P80" s="481"/>
      <c r="Q80" s="481"/>
      <c r="R80" s="481"/>
      <c r="S80" s="481"/>
      <c r="Z80" s="193"/>
      <c r="AB80" s="193"/>
    </row>
    <row r="82" spans="2:33" ht="15.75" customHeight="1" x14ac:dyDescent="0.25">
      <c r="AF82" s="54"/>
      <c r="AG82" s="54"/>
    </row>
    <row r="83" spans="2:33" ht="18.75" customHeight="1" x14ac:dyDescent="0.25">
      <c r="J83" s="863"/>
      <c r="K83" s="863"/>
      <c r="L83" s="478"/>
      <c r="M83" s="478"/>
      <c r="N83" s="478"/>
      <c r="O83" s="478"/>
      <c r="P83" s="478"/>
      <c r="Q83" s="478"/>
      <c r="R83" s="478"/>
      <c r="S83" s="641"/>
      <c r="AF83" s="54"/>
      <c r="AG83" s="54"/>
    </row>
    <row r="84" spans="2:33" ht="15.75" customHeight="1" x14ac:dyDescent="0.25">
      <c r="AF84" s="54"/>
      <c r="AG84" s="285"/>
    </row>
    <row r="85" spans="2:33" ht="15.75" customHeight="1" x14ac:dyDescent="0.25">
      <c r="AF85" s="54"/>
      <c r="AG85" s="285"/>
    </row>
    <row r="86" spans="2:33" ht="15" customHeight="1" x14ac:dyDescent="0.25">
      <c r="D86" s="518"/>
      <c r="Z86" s="29"/>
      <c r="AF86" s="54"/>
      <c r="AG86" s="285"/>
    </row>
    <row r="87" spans="2:33" ht="15" customHeight="1" x14ac:dyDescent="0.25">
      <c r="D87" s="548"/>
      <c r="T87" s="473"/>
      <c r="U87" s="519"/>
      <c r="V87" s="473"/>
      <c r="Z87" s="29"/>
      <c r="AF87" s="54"/>
      <c r="AG87" s="285"/>
    </row>
    <row r="88" spans="2:33" x14ac:dyDescent="0.25">
      <c r="Z88" s="29"/>
      <c r="AF88" s="54"/>
      <c r="AG88" s="54"/>
    </row>
    <row r="89" spans="2:33" ht="15.75" x14ac:dyDescent="0.25">
      <c r="B89" s="521"/>
      <c r="C89" s="479"/>
      <c r="D89" s="479"/>
      <c r="E89" s="479"/>
      <c r="F89" s="479"/>
      <c r="G89" s="479"/>
      <c r="H89" s="479"/>
      <c r="I89" s="479"/>
      <c r="J89" s="479"/>
      <c r="K89" s="479"/>
      <c r="L89" s="479"/>
      <c r="M89" s="479"/>
      <c r="N89" s="479"/>
      <c r="O89" s="479"/>
      <c r="P89" s="479"/>
      <c r="Q89" s="479"/>
      <c r="R89" s="479"/>
      <c r="S89" s="479"/>
      <c r="Z89" s="29"/>
      <c r="AF89" s="54"/>
      <c r="AG89" s="54"/>
    </row>
    <row r="90" spans="2:33" x14ac:dyDescent="0.25">
      <c r="B90" s="522"/>
      <c r="C90" s="523"/>
      <c r="D90" s="525"/>
      <c r="E90" s="481"/>
      <c r="F90" s="525"/>
      <c r="G90" s="481"/>
      <c r="H90" s="525"/>
      <c r="I90" s="481"/>
      <c r="J90" s="525"/>
      <c r="K90" s="481"/>
      <c r="L90" s="481"/>
      <c r="M90" s="481"/>
      <c r="N90" s="481"/>
      <c r="O90" s="481"/>
      <c r="P90" s="481"/>
      <c r="Q90" s="481"/>
      <c r="R90" s="481"/>
      <c r="S90" s="481"/>
      <c r="Z90" s="193"/>
      <c r="AB90" s="193"/>
      <c r="AF90" s="54"/>
      <c r="AG90" s="54"/>
    </row>
    <row r="91" spans="2:33" x14ac:dyDescent="0.25">
      <c r="AF91" s="54"/>
      <c r="AG91" s="54"/>
    </row>
    <row r="92" spans="2:33" x14ac:dyDescent="0.25">
      <c r="B92" s="479"/>
      <c r="C92" s="479"/>
      <c r="D92" s="479"/>
      <c r="E92" s="479"/>
      <c r="F92" s="479"/>
      <c r="G92" s="479"/>
      <c r="H92" s="479"/>
      <c r="I92" s="479"/>
      <c r="J92" s="479"/>
      <c r="K92" s="479"/>
      <c r="L92" s="479"/>
      <c r="M92" s="479"/>
      <c r="N92" s="479"/>
      <c r="O92" s="479"/>
      <c r="P92" s="479"/>
      <c r="Q92" s="479"/>
      <c r="R92" s="479"/>
      <c r="S92" s="479"/>
      <c r="T92" s="479"/>
      <c r="U92" s="479"/>
      <c r="V92" s="479"/>
      <c r="W92" s="479"/>
      <c r="X92" s="479"/>
      <c r="Y92" s="479"/>
      <c r="Z92" s="54"/>
      <c r="AA92" s="54"/>
      <c r="AB92" s="54"/>
      <c r="AC92" s="54"/>
      <c r="AD92" s="54"/>
      <c r="AE92" s="54"/>
      <c r="AF92" s="54"/>
      <c r="AG92" s="54"/>
    </row>
    <row r="93" spans="2:33" x14ac:dyDescent="0.25">
      <c r="B93" s="479"/>
      <c r="C93" s="479"/>
      <c r="D93" s="479"/>
      <c r="E93" s="479"/>
      <c r="F93" s="479"/>
      <c r="G93" s="479"/>
      <c r="H93" s="479"/>
      <c r="I93" s="479"/>
      <c r="J93" s="479"/>
      <c r="K93" s="479"/>
      <c r="L93" s="479"/>
      <c r="M93" s="479"/>
      <c r="N93" s="479"/>
      <c r="O93" s="479"/>
      <c r="P93" s="479"/>
      <c r="Q93" s="479"/>
      <c r="R93" s="479"/>
      <c r="S93" s="479"/>
      <c r="T93" s="479"/>
      <c r="U93" s="479"/>
      <c r="V93" s="479"/>
      <c r="W93" s="479"/>
      <c r="X93" s="479"/>
      <c r="Y93" s="479"/>
      <c r="Z93" s="54"/>
      <c r="AA93" s="54"/>
      <c r="AB93" s="54"/>
      <c r="AC93" s="54"/>
      <c r="AD93" s="54"/>
      <c r="AE93" s="54"/>
      <c r="AF93" s="54"/>
      <c r="AG93" s="54"/>
    </row>
    <row r="94" spans="2:33" x14ac:dyDescent="0.25">
      <c r="B94" s="479"/>
      <c r="C94" s="479"/>
      <c r="D94" s="479"/>
      <c r="E94" s="479"/>
      <c r="F94" s="479"/>
      <c r="G94" s="479"/>
      <c r="H94" s="479"/>
      <c r="I94" s="479"/>
      <c r="J94" s="479"/>
      <c r="K94" s="479"/>
      <c r="L94" s="479"/>
      <c r="M94" s="479"/>
      <c r="N94" s="479"/>
      <c r="O94" s="479"/>
      <c r="P94" s="479"/>
      <c r="Q94" s="479"/>
      <c r="R94" s="479"/>
      <c r="S94" s="479"/>
      <c r="T94" s="479"/>
      <c r="U94" s="479"/>
      <c r="V94" s="479"/>
      <c r="W94" s="479"/>
      <c r="X94" s="479"/>
      <c r="Y94" s="479"/>
      <c r="Z94" s="54"/>
      <c r="AA94" s="54"/>
      <c r="AB94" s="54"/>
      <c r="AC94" s="54"/>
      <c r="AD94" s="54"/>
      <c r="AE94" s="54"/>
      <c r="AF94" s="54"/>
      <c r="AG94" s="54"/>
    </row>
    <row r="95" spans="2:33" x14ac:dyDescent="0.25">
      <c r="B95" s="479"/>
      <c r="C95" s="479"/>
      <c r="D95" s="479"/>
      <c r="E95" s="479"/>
      <c r="F95" s="479"/>
      <c r="G95" s="479"/>
      <c r="H95" s="479"/>
      <c r="I95" s="479"/>
      <c r="J95" s="479"/>
      <c r="K95" s="479"/>
      <c r="L95" s="479"/>
      <c r="M95" s="479"/>
      <c r="N95" s="479"/>
      <c r="O95" s="479"/>
      <c r="P95" s="479"/>
      <c r="Q95" s="479"/>
      <c r="R95" s="479"/>
      <c r="S95" s="479"/>
      <c r="T95" s="479"/>
      <c r="U95" s="479"/>
      <c r="V95" s="479"/>
      <c r="W95" s="479"/>
      <c r="X95" s="479"/>
      <c r="Y95" s="479"/>
      <c r="Z95" s="54"/>
      <c r="AA95" s="54"/>
      <c r="AB95" s="54"/>
      <c r="AC95" s="54"/>
      <c r="AD95" s="54"/>
      <c r="AE95" s="54"/>
      <c r="AF95" s="54"/>
      <c r="AG95" s="54"/>
    </row>
  </sheetData>
  <sheetProtection algorithmName="SHA-512" hashValue="zZf3w+w0OLWt5GJvz3dOdXGEyZhjLqqD8zr0tWzQ2LKOmG/qpAUGBnOc0rVcheOPbKrmiFbt0KUAG1O5pyAgZw==" saltValue="XlUZwPRjyU1ZlmguTXvIfg==" spinCount="100000" sheet="1" objects="1" scenarios="1"/>
  <mergeCells count="36">
    <mergeCell ref="T53:X53"/>
    <mergeCell ref="B54:C54"/>
    <mergeCell ref="D54:E54"/>
    <mergeCell ref="B70:C70"/>
    <mergeCell ref="J83:K83"/>
    <mergeCell ref="M53:Q53"/>
    <mergeCell ref="M75:Q75"/>
    <mergeCell ref="T75:X75"/>
    <mergeCell ref="M69:Q69"/>
    <mergeCell ref="T69:X69"/>
    <mergeCell ref="B39:C39"/>
    <mergeCell ref="D39:E39"/>
    <mergeCell ref="F39:G39"/>
    <mergeCell ref="H39:I39"/>
    <mergeCell ref="T38:X38"/>
    <mergeCell ref="M38:Q38"/>
    <mergeCell ref="T12:X12"/>
    <mergeCell ref="B13:C13"/>
    <mergeCell ref="D13:E13"/>
    <mergeCell ref="F13:G13"/>
    <mergeCell ref="H13:I13"/>
    <mergeCell ref="J13:K13"/>
    <mergeCell ref="M12:Q12"/>
    <mergeCell ref="T26:X26"/>
    <mergeCell ref="B27:C27"/>
    <mergeCell ref="D27:E27"/>
    <mergeCell ref="F27:G27"/>
    <mergeCell ref="H27:I27"/>
    <mergeCell ref="M26:Q26"/>
    <mergeCell ref="AA4:AD4"/>
    <mergeCell ref="AA5:AD5"/>
    <mergeCell ref="AH5:AH9"/>
    <mergeCell ref="AA6:AD6"/>
    <mergeCell ref="AA7:AD7"/>
    <mergeCell ref="AA8:AD8"/>
    <mergeCell ref="AA9:AD9"/>
  </mergeCells>
  <conditionalFormatting sqref="D14">
    <cfRule type="cellIs" dxfId="2432" priority="533" operator="equal">
      <formula>0</formula>
    </cfRule>
  </conditionalFormatting>
  <conditionalFormatting sqref="J14:J15">
    <cfRule type="cellIs" dxfId="2431" priority="475" operator="equal">
      <formula>0</formula>
    </cfRule>
  </conditionalFormatting>
  <conditionalFormatting sqref="D15">
    <cfRule type="cellIs" dxfId="2430" priority="527" operator="equal">
      <formula>0</formula>
    </cfRule>
  </conditionalFormatting>
  <conditionalFormatting sqref="D15">
    <cfRule type="cellIs" dxfId="2429" priority="526" operator="equal">
      <formula>0</formula>
    </cfRule>
  </conditionalFormatting>
  <conditionalFormatting sqref="D15">
    <cfRule type="cellIs" dxfId="2428" priority="525" operator="equal">
      <formula>0</formula>
    </cfRule>
  </conditionalFormatting>
  <conditionalFormatting sqref="D15">
    <cfRule type="cellIs" dxfId="2427" priority="524" operator="equal">
      <formula>0</formula>
    </cfRule>
  </conditionalFormatting>
  <conditionalFormatting sqref="D15">
    <cfRule type="cellIs" dxfId="2426" priority="523" operator="equal">
      <formula>0</formula>
    </cfRule>
  </conditionalFormatting>
  <conditionalFormatting sqref="F14">
    <cfRule type="cellIs" dxfId="2425" priority="487" operator="equal">
      <formula>0</formula>
    </cfRule>
  </conditionalFormatting>
  <conditionalFormatting sqref="H14:H15">
    <cfRule type="cellIs" dxfId="2424" priority="481" operator="equal">
      <formula>0</formula>
    </cfRule>
  </conditionalFormatting>
  <conditionalFormatting sqref="D28">
    <cfRule type="cellIs" dxfId="2423" priority="469" operator="equal">
      <formula>0</formula>
    </cfRule>
  </conditionalFormatting>
  <conditionalFormatting sqref="D29">
    <cfRule type="cellIs" dxfId="2422" priority="463" operator="equal">
      <formula>0</formula>
    </cfRule>
  </conditionalFormatting>
  <conditionalFormatting sqref="F28">
    <cfRule type="cellIs" dxfId="2421" priority="445" operator="equal">
      <formula>0</formula>
    </cfRule>
  </conditionalFormatting>
  <conditionalFormatting sqref="F29">
    <cfRule type="cellIs" dxfId="2420" priority="439" operator="equal">
      <formula>0</formula>
    </cfRule>
  </conditionalFormatting>
  <conditionalFormatting sqref="H28">
    <cfRule type="cellIs" dxfId="2419" priority="421" operator="equal">
      <formula>0</formula>
    </cfRule>
  </conditionalFormatting>
  <conditionalFormatting sqref="H29">
    <cfRule type="cellIs" dxfId="2418" priority="415" operator="equal">
      <formula>0</formula>
    </cfRule>
  </conditionalFormatting>
  <conditionalFormatting sqref="D40">
    <cfRule type="cellIs" dxfId="2417" priority="409" operator="equal">
      <formula>0</formula>
    </cfRule>
  </conditionalFormatting>
  <conditionalFormatting sqref="D41">
    <cfRule type="cellIs" dxfId="2416" priority="403" operator="equal">
      <formula>0</formula>
    </cfRule>
  </conditionalFormatting>
  <conditionalFormatting sqref="F40">
    <cfRule type="cellIs" dxfId="2415" priority="391" operator="equal">
      <formula>0</formula>
    </cfRule>
  </conditionalFormatting>
  <conditionalFormatting sqref="F41">
    <cfRule type="cellIs" dxfId="2414" priority="385" operator="equal">
      <formula>0</formula>
    </cfRule>
  </conditionalFormatting>
  <conditionalFormatting sqref="H40">
    <cfRule type="cellIs" dxfId="2413" priority="379" operator="equal">
      <formula>0</formula>
    </cfRule>
  </conditionalFormatting>
  <conditionalFormatting sqref="H41">
    <cfRule type="cellIs" dxfId="2412" priority="373" operator="equal">
      <formula>0</formula>
    </cfRule>
  </conditionalFormatting>
  <conditionalFormatting sqref="F68">
    <cfRule type="cellIs" dxfId="2411" priority="200" operator="greaterThanOrEqual">
      <formula>3.5</formula>
    </cfRule>
    <cfRule type="cellIs" dxfId="2410" priority="201" operator="equal">
      <formula>0</formula>
    </cfRule>
    <cfRule type="cellIs" dxfId="2409" priority="202" operator="greaterThanOrEqual">
      <formula>2.5</formula>
    </cfRule>
    <cfRule type="cellIs" dxfId="2408" priority="203" operator="greaterThanOrEqual">
      <formula>1.5</formula>
    </cfRule>
    <cfRule type="cellIs" dxfId="2407" priority="204" operator="greaterThan">
      <formula>0</formula>
    </cfRule>
  </conditionalFormatting>
  <conditionalFormatting sqref="C14">
    <cfRule type="cellIs" dxfId="2406" priority="194" operator="greaterThanOrEqual">
      <formula>3.5</formula>
    </cfRule>
    <cfRule type="cellIs" dxfId="2405" priority="195" operator="equal">
      <formula>0</formula>
    </cfRule>
    <cfRule type="cellIs" dxfId="2404" priority="196" operator="greaterThanOrEqual">
      <formula>2.5</formula>
    </cfRule>
    <cfRule type="cellIs" dxfId="2403" priority="197" operator="greaterThanOrEqual">
      <formula>1.5</formula>
    </cfRule>
    <cfRule type="cellIs" dxfId="2402" priority="198" operator="greaterThan">
      <formula>0</formula>
    </cfRule>
  </conditionalFormatting>
  <conditionalFormatting sqref="F52">
    <cfRule type="cellIs" dxfId="2401" priority="212" operator="greaterThanOrEqual">
      <formula>3.5</formula>
    </cfRule>
    <cfRule type="cellIs" dxfId="2400" priority="213" operator="equal">
      <formula>0</formula>
    </cfRule>
    <cfRule type="cellIs" dxfId="2399" priority="214" operator="greaterThanOrEqual">
      <formula>2.5</formula>
    </cfRule>
    <cfRule type="cellIs" dxfId="2398" priority="215" operator="greaterThanOrEqual">
      <formula>1.5</formula>
    </cfRule>
    <cfRule type="cellIs" dxfId="2397" priority="216" operator="greaterThan">
      <formula>0</formula>
    </cfRule>
  </conditionalFormatting>
  <conditionalFormatting sqref="C15">
    <cfRule type="cellIs" dxfId="2396" priority="188" operator="greaterThanOrEqual">
      <formula>3.5</formula>
    </cfRule>
    <cfRule type="cellIs" dxfId="2395" priority="189" operator="equal">
      <formula>0</formula>
    </cfRule>
    <cfRule type="cellIs" dxfId="2394" priority="190" operator="greaterThanOrEqual">
      <formula>2.5</formula>
    </cfRule>
    <cfRule type="cellIs" dxfId="2393" priority="191" operator="greaterThanOrEqual">
      <formula>1.5</formula>
    </cfRule>
    <cfRule type="cellIs" dxfId="2392" priority="192" operator="greaterThan">
      <formula>0</formula>
    </cfRule>
  </conditionalFormatting>
  <conditionalFormatting sqref="C28">
    <cfRule type="cellIs" dxfId="2391" priority="182" operator="greaterThanOrEqual">
      <formula>3.5</formula>
    </cfRule>
    <cfRule type="cellIs" dxfId="2390" priority="183" operator="equal">
      <formula>0</formula>
    </cfRule>
    <cfRule type="cellIs" dxfId="2389" priority="184" operator="greaterThanOrEqual">
      <formula>2.5</formula>
    </cfRule>
    <cfRule type="cellIs" dxfId="2388" priority="185" operator="greaterThanOrEqual">
      <formula>1.5</formula>
    </cfRule>
    <cfRule type="cellIs" dxfId="2387" priority="186" operator="greaterThan">
      <formula>0</formula>
    </cfRule>
  </conditionalFormatting>
  <conditionalFormatting sqref="C29">
    <cfRule type="cellIs" dxfId="2386" priority="176" operator="greaterThanOrEqual">
      <formula>3.5</formula>
    </cfRule>
    <cfRule type="cellIs" dxfId="2385" priority="177" operator="equal">
      <formula>0</formula>
    </cfRule>
    <cfRule type="cellIs" dxfId="2384" priority="178" operator="greaterThanOrEqual">
      <formula>2.5</formula>
    </cfRule>
    <cfRule type="cellIs" dxfId="2383" priority="179" operator="greaterThanOrEqual">
      <formula>1.5</formula>
    </cfRule>
    <cfRule type="cellIs" dxfId="2382" priority="180" operator="greaterThan">
      <formula>0</formula>
    </cfRule>
  </conditionalFormatting>
  <conditionalFormatting sqref="C40">
    <cfRule type="cellIs" dxfId="2381" priority="170" operator="greaterThanOrEqual">
      <formula>3.5</formula>
    </cfRule>
    <cfRule type="cellIs" dxfId="2380" priority="171" operator="equal">
      <formula>0</formula>
    </cfRule>
    <cfRule type="cellIs" dxfId="2379" priority="172" operator="greaterThanOrEqual">
      <formula>2.5</formula>
    </cfRule>
    <cfRule type="cellIs" dxfId="2378" priority="173" operator="greaterThanOrEqual">
      <formula>1.5</formula>
    </cfRule>
    <cfRule type="cellIs" dxfId="2377" priority="174" operator="greaterThan">
      <formula>0</formula>
    </cfRule>
  </conditionalFormatting>
  <conditionalFormatting sqref="C41">
    <cfRule type="cellIs" dxfId="2376" priority="164" operator="greaterThanOrEqual">
      <formula>3.5</formula>
    </cfRule>
    <cfRule type="cellIs" dxfId="2375" priority="165" operator="equal">
      <formula>0</formula>
    </cfRule>
    <cfRule type="cellIs" dxfId="2374" priority="166" operator="greaterThanOrEqual">
      <formula>2.5</formula>
    </cfRule>
    <cfRule type="cellIs" dxfId="2373" priority="167" operator="greaterThanOrEqual">
      <formula>1.5</formula>
    </cfRule>
    <cfRule type="cellIs" dxfId="2372" priority="168" operator="greaterThan">
      <formula>0</formula>
    </cfRule>
  </conditionalFormatting>
  <conditionalFormatting sqref="F15">
    <cfRule type="cellIs" dxfId="2371" priority="151" operator="equal">
      <formula>0</formula>
    </cfRule>
  </conditionalFormatting>
  <conditionalFormatting sqref="F11">
    <cfRule type="cellIs" dxfId="2370" priority="140" operator="greaterThanOrEqual">
      <formula>3.5</formula>
    </cfRule>
    <cfRule type="cellIs" dxfId="2369" priority="141" operator="equal">
      <formula>0</formula>
    </cfRule>
    <cfRule type="cellIs" dxfId="2368" priority="142" operator="greaterThanOrEqual">
      <formula>2.5</formula>
    </cfRule>
    <cfRule type="cellIs" dxfId="2367" priority="143" operator="greaterThanOrEqual">
      <formula>1.5</formula>
    </cfRule>
    <cfRule type="cellIs" dxfId="2366" priority="144" operator="greaterThan">
      <formula>0</formula>
    </cfRule>
  </conditionalFormatting>
  <conditionalFormatting sqref="F25">
    <cfRule type="cellIs" dxfId="2365" priority="134" operator="greaterThanOrEqual">
      <formula>3.5</formula>
    </cfRule>
    <cfRule type="cellIs" dxfId="2364" priority="135" operator="equal">
      <formula>0</formula>
    </cfRule>
    <cfRule type="cellIs" dxfId="2363" priority="136" operator="greaterThanOrEqual">
      <formula>2.5</formula>
    </cfRule>
    <cfRule type="cellIs" dxfId="2362" priority="137" operator="greaterThanOrEqual">
      <formula>1.5</formula>
    </cfRule>
    <cfRule type="cellIs" dxfId="2361" priority="138" operator="greaterThan">
      <formula>0</formula>
    </cfRule>
  </conditionalFormatting>
  <conditionalFormatting sqref="F37">
    <cfRule type="cellIs" dxfId="2360" priority="128" operator="greaterThanOrEqual">
      <formula>3.5</formula>
    </cfRule>
    <cfRule type="cellIs" dxfId="2359" priority="129" operator="equal">
      <formula>0</formula>
    </cfRule>
    <cfRule type="cellIs" dxfId="2358" priority="130" operator="greaterThanOrEqual">
      <formula>2.5</formula>
    </cfRule>
    <cfRule type="cellIs" dxfId="2357" priority="131" operator="greaterThanOrEqual">
      <formula>1.5</formula>
    </cfRule>
    <cfRule type="cellIs" dxfId="2356" priority="132" operator="greaterThan">
      <formula>0</formula>
    </cfRule>
  </conditionalFormatting>
  <conditionalFormatting sqref="AH5">
    <cfRule type="cellIs" dxfId="2355" priority="98" operator="greaterThanOrEqual">
      <formula>3.5</formula>
    </cfRule>
    <cfRule type="cellIs" dxfId="2354" priority="99" operator="equal">
      <formula>0</formula>
    </cfRule>
    <cfRule type="cellIs" dxfId="2353" priority="100" operator="greaterThanOrEqual">
      <formula>2.5</formula>
    </cfRule>
    <cfRule type="cellIs" dxfId="2352" priority="101" operator="greaterThanOrEqual">
      <formula>1.5</formula>
    </cfRule>
    <cfRule type="cellIs" dxfId="2351" priority="102" operator="greaterThan">
      <formula>0</formula>
    </cfRule>
  </conditionalFormatting>
  <conditionalFormatting sqref="AE5">
    <cfRule type="cellIs" dxfId="2350" priority="62" operator="greaterThanOrEqual">
      <formula>3.5</formula>
    </cfRule>
    <cfRule type="cellIs" dxfId="2349" priority="63" operator="equal">
      <formula>0</formula>
    </cfRule>
    <cfRule type="cellIs" dxfId="2348" priority="64" operator="greaterThanOrEqual">
      <formula>2.5</formula>
    </cfRule>
    <cfRule type="cellIs" dxfId="2347" priority="65" operator="greaterThanOrEqual">
      <formula>1.5</formula>
    </cfRule>
    <cfRule type="cellIs" dxfId="2346" priority="66" operator="greaterThan">
      <formula>0</formula>
    </cfRule>
  </conditionalFormatting>
  <conditionalFormatting sqref="AD11">
    <cfRule type="cellIs" dxfId="2345" priority="50" operator="greaterThanOrEqual">
      <formula>3.5</formula>
    </cfRule>
    <cfRule type="cellIs" dxfId="2344" priority="51" operator="equal">
      <formula>0</formula>
    </cfRule>
    <cfRule type="cellIs" dxfId="2343" priority="52" operator="greaterThanOrEqual">
      <formula>2.5</formula>
    </cfRule>
    <cfRule type="cellIs" dxfId="2342" priority="53" operator="greaterThanOrEqual">
      <formula>1.5</formula>
    </cfRule>
    <cfRule type="cellIs" dxfId="2341" priority="54" operator="greaterThan">
      <formula>0</formula>
    </cfRule>
  </conditionalFormatting>
  <conditionalFormatting sqref="AI11">
    <cfRule type="cellIs" dxfId="2340" priority="44" operator="greaterThanOrEqual">
      <formula>3.5</formula>
    </cfRule>
    <cfRule type="cellIs" dxfId="2339" priority="45" operator="equal">
      <formula>0</formula>
    </cfRule>
    <cfRule type="cellIs" dxfId="2338" priority="46" operator="greaterThanOrEqual">
      <formula>2.5</formula>
    </cfRule>
    <cfRule type="cellIs" dxfId="2337" priority="47" operator="greaterThanOrEqual">
      <formula>1.5</formula>
    </cfRule>
    <cfRule type="cellIs" dxfId="2336" priority="48" operator="greaterThan">
      <formula>0</formula>
    </cfRule>
  </conditionalFormatting>
  <conditionalFormatting sqref="AO11">
    <cfRule type="cellIs" dxfId="2335" priority="38" operator="greaterThanOrEqual">
      <formula>3.5</formula>
    </cfRule>
    <cfRule type="cellIs" dxfId="2334" priority="39" operator="equal">
      <formula>0</formula>
    </cfRule>
    <cfRule type="cellIs" dxfId="2333" priority="40" operator="greaterThanOrEqual">
      <formula>2.5</formula>
    </cfRule>
    <cfRule type="cellIs" dxfId="2332" priority="41" operator="greaterThanOrEqual">
      <formula>1.5</formula>
    </cfRule>
    <cfRule type="cellIs" dxfId="2331" priority="42" operator="greaterThan">
      <formula>0</formula>
    </cfRule>
  </conditionalFormatting>
  <conditionalFormatting sqref="AS11">
    <cfRule type="cellIs" dxfId="2330" priority="32" operator="greaterThanOrEqual">
      <formula>3.5</formula>
    </cfRule>
    <cfRule type="cellIs" dxfId="2329" priority="33" operator="equal">
      <formula>0</formula>
    </cfRule>
    <cfRule type="cellIs" dxfId="2328" priority="34" operator="greaterThanOrEqual">
      <formula>2.5</formula>
    </cfRule>
    <cfRule type="cellIs" dxfId="2327" priority="35" operator="greaterThanOrEqual">
      <formula>1.5</formula>
    </cfRule>
    <cfRule type="cellIs" dxfId="2326" priority="36" operator="greaterThan">
      <formula>0</formula>
    </cfRule>
  </conditionalFormatting>
  <conditionalFormatting sqref="AZ11">
    <cfRule type="cellIs" dxfId="2325" priority="26" operator="greaterThanOrEqual">
      <formula>3.5</formula>
    </cfRule>
    <cfRule type="cellIs" dxfId="2324" priority="27" operator="equal">
      <formula>0</formula>
    </cfRule>
    <cfRule type="cellIs" dxfId="2323" priority="28" operator="greaterThanOrEqual">
      <formula>2.5</formula>
    </cfRule>
    <cfRule type="cellIs" dxfId="2322" priority="29" operator="greaterThanOrEqual">
      <formula>1.5</formula>
    </cfRule>
    <cfRule type="cellIs" dxfId="2321" priority="30" operator="greaterThan">
      <formula>0</formula>
    </cfRule>
  </conditionalFormatting>
  <conditionalFormatting sqref="AE6">
    <cfRule type="cellIs" dxfId="2320" priority="20" operator="greaterThanOrEqual">
      <formula>3.5</formula>
    </cfRule>
    <cfRule type="cellIs" dxfId="2319" priority="21" operator="equal">
      <formula>0</formula>
    </cfRule>
    <cfRule type="cellIs" dxfId="2318" priority="22" operator="greaterThanOrEqual">
      <formula>2.5</formula>
    </cfRule>
    <cfRule type="cellIs" dxfId="2317" priority="23" operator="greaterThanOrEqual">
      <formula>1.5</formula>
    </cfRule>
    <cfRule type="cellIs" dxfId="2316" priority="24" operator="greaterThan">
      <formula>0</formula>
    </cfRule>
  </conditionalFormatting>
  <conditionalFormatting sqref="AE7">
    <cfRule type="cellIs" dxfId="2315" priority="14" operator="greaterThanOrEqual">
      <formula>3.5</formula>
    </cfRule>
    <cfRule type="cellIs" dxfId="2314" priority="15" operator="equal">
      <formula>0</formula>
    </cfRule>
    <cfRule type="cellIs" dxfId="2313" priority="16" operator="greaterThanOrEqual">
      <formula>2.5</formula>
    </cfRule>
    <cfRule type="cellIs" dxfId="2312" priority="17" operator="greaterThanOrEqual">
      <formula>1.5</formula>
    </cfRule>
    <cfRule type="cellIs" dxfId="2311" priority="18" operator="greaterThan">
      <formula>0</formula>
    </cfRule>
  </conditionalFormatting>
  <conditionalFormatting sqref="AE8">
    <cfRule type="cellIs" dxfId="2310" priority="8" operator="greaterThanOrEqual">
      <formula>3.5</formula>
    </cfRule>
    <cfRule type="cellIs" dxfId="2309" priority="9" operator="equal">
      <formula>0</formula>
    </cfRule>
    <cfRule type="cellIs" dxfId="2308" priority="10" operator="greaterThanOrEqual">
      <formula>2.5</formula>
    </cfRule>
    <cfRule type="cellIs" dxfId="2307" priority="11" operator="greaterThanOrEqual">
      <formula>1.5</formula>
    </cfRule>
    <cfRule type="cellIs" dxfId="2306" priority="12" operator="greaterThan">
      <formula>0</formula>
    </cfRule>
  </conditionalFormatting>
  <conditionalFormatting sqref="AE9">
    <cfRule type="cellIs" dxfId="2305" priority="2" operator="greaterThanOrEqual">
      <formula>3.5</formula>
    </cfRule>
    <cfRule type="cellIs" dxfId="2304" priority="3" operator="equal">
      <formula>0</formula>
    </cfRule>
    <cfRule type="cellIs" dxfId="2303" priority="4" operator="greaterThanOrEqual">
      <formula>2.5</formula>
    </cfRule>
    <cfRule type="cellIs" dxfId="2302" priority="5" operator="greaterThanOrEqual">
      <formula>1.5</formula>
    </cfRule>
    <cfRule type="cellIs" dxfId="2301" priority="6" operator="greaterThan">
      <formula>0</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534" operator="equal" id="{F9DEA03E-C732-49FB-9DC7-DF78C6B7F939}">
            <xm:f>E!$C$13</xm:f>
            <x14:dxf>
              <fill>
                <patternFill>
                  <bgColor rgb="FF00B050"/>
                </patternFill>
              </fill>
            </x14:dxf>
          </x14:cfRule>
          <x14:cfRule type="cellIs" priority="535" operator="equal" id="{5F5F6B13-E53E-4F8E-A7C3-B7BFF87B3F3D}">
            <xm:f>E!$C$12</xm:f>
            <x14:dxf>
              <fill>
                <patternFill>
                  <bgColor rgb="FF92D050"/>
                </patternFill>
              </fill>
            </x14:dxf>
          </x14:cfRule>
          <x14:cfRule type="cellIs" priority="536" operator="equal" id="{59A458EF-9716-42BE-9DCF-C23014B1B281}">
            <xm:f>E!$C$11</xm:f>
            <x14:dxf>
              <fill>
                <patternFill>
                  <bgColor rgb="FFFFFF00"/>
                </patternFill>
              </fill>
            </x14:dxf>
          </x14:cfRule>
          <x14:cfRule type="cellIs" priority="537" operator="equal" id="{3B010588-A1E5-4E80-8CCF-C1F82465AEA6}">
            <xm:f>E!$C$10</xm:f>
            <x14:dxf>
              <fill>
                <patternFill>
                  <bgColor rgb="FFFF0000"/>
                </patternFill>
              </fill>
            </x14:dxf>
          </x14:cfRule>
          <x14:cfRule type="cellIs" priority="538" operator="equal" id="{CB2E5466-2444-4850-9EC5-37EAF6B8605C}">
            <xm:f>E!$C$9</xm:f>
            <x14:dxf>
              <fill>
                <patternFill>
                  <bgColor theme="2" tint="-9.9948118533890809E-2"/>
                </patternFill>
              </fill>
            </x14:dxf>
          </x14:cfRule>
          <xm:sqref>D14</xm:sqref>
        </x14:conditionalFormatting>
        <x14:conditionalFormatting xmlns:xm="http://schemas.microsoft.com/office/excel/2006/main">
          <x14:cfRule type="cellIs" priority="528" operator="equal" id="{783F19B1-529C-4FF5-A7FD-7F57F61F2C2E}">
            <xm:f>E!$C$13</xm:f>
            <x14:dxf>
              <fill>
                <patternFill>
                  <bgColor rgb="FF00B050"/>
                </patternFill>
              </fill>
            </x14:dxf>
          </x14:cfRule>
          <x14:cfRule type="cellIs" priority="529" operator="equal" id="{9CB735B1-4A84-46AF-A764-3A8F0B320567}">
            <xm:f>E!$C$12</xm:f>
            <x14:dxf>
              <fill>
                <patternFill>
                  <bgColor rgb="FF92D050"/>
                </patternFill>
              </fill>
            </x14:dxf>
          </x14:cfRule>
          <x14:cfRule type="cellIs" priority="530" operator="equal" id="{ACE8BFFC-F1E1-4D55-88C0-504DD14D0D47}">
            <xm:f>E!$C$11</xm:f>
            <x14:dxf>
              <fill>
                <patternFill>
                  <bgColor rgb="FFFFFF00"/>
                </patternFill>
              </fill>
            </x14:dxf>
          </x14:cfRule>
          <x14:cfRule type="cellIs" priority="531" operator="equal" id="{8DA3052A-6349-4D15-8915-8495019B04CA}">
            <xm:f>E!$C$10</xm:f>
            <x14:dxf>
              <fill>
                <patternFill>
                  <bgColor rgb="FFFF0000"/>
                </patternFill>
              </fill>
            </x14:dxf>
          </x14:cfRule>
          <x14:cfRule type="cellIs" priority="532" operator="equal" id="{6ACC1E0B-5642-406C-ABA8-02970279A1FB}">
            <xm:f>E!$C$9</xm:f>
            <x14:dxf>
              <fill>
                <patternFill>
                  <bgColor theme="2" tint="-9.9948118533890809E-2"/>
                </patternFill>
              </fill>
            </x14:dxf>
          </x14:cfRule>
          <xm:sqref>D15</xm:sqref>
        </x14:conditionalFormatting>
        <x14:conditionalFormatting xmlns:xm="http://schemas.microsoft.com/office/excel/2006/main">
          <x14:cfRule type="cellIs" priority="517" operator="equal" id="{3EF89840-662E-483E-A0A2-1AB684282B12}">
            <xm:f>E!$A$8</xm:f>
            <x14:dxf>
              <font>
                <color theme="0"/>
              </font>
              <fill>
                <patternFill>
                  <bgColor theme="0"/>
                </patternFill>
              </fill>
            </x14:dxf>
          </x14:cfRule>
          <x14:cfRule type="cellIs" priority="518" operator="equal" id="{F3AC4464-D9FC-4D86-83D4-04056C9FD438}">
            <xm:f>E!$A$13</xm:f>
            <x14:dxf>
              <fill>
                <patternFill>
                  <bgColor rgb="FF00B050"/>
                </patternFill>
              </fill>
            </x14:dxf>
          </x14:cfRule>
          <x14:cfRule type="cellIs" priority="519" operator="equal" id="{3625EF07-31C8-494D-A220-202A649DE66C}">
            <xm:f>E!$A$12</xm:f>
            <x14:dxf>
              <fill>
                <patternFill>
                  <bgColor rgb="FF92D050"/>
                </patternFill>
              </fill>
            </x14:dxf>
          </x14:cfRule>
          <x14:cfRule type="cellIs" priority="520" operator="equal" id="{9705548F-D624-4F55-9893-01FA9000E640}">
            <xm:f>E!$A$11</xm:f>
            <x14:dxf>
              <fill>
                <patternFill>
                  <bgColor rgb="FFFFFF00"/>
                </patternFill>
              </fill>
            </x14:dxf>
          </x14:cfRule>
          <x14:cfRule type="cellIs" priority="521" operator="equal" id="{CD5CE090-7B5C-410C-AA9D-A33E783BFFF2}">
            <xm:f>E!$A$10</xm:f>
            <x14:dxf>
              <fill>
                <patternFill>
                  <bgColor rgb="FFFF0000"/>
                </patternFill>
              </fill>
            </x14:dxf>
          </x14:cfRule>
          <x14:cfRule type="cellIs" priority="522" operator="equal" id="{81689BE9-B085-420D-A6DB-9D4D84D4BFB0}">
            <xm:f>E!$A$9</xm:f>
            <x14:dxf>
              <fill>
                <patternFill>
                  <bgColor theme="2" tint="-9.9948118533890809E-2"/>
                </patternFill>
              </fill>
            </x14:dxf>
          </x14:cfRule>
          <xm:sqref>E14</xm:sqref>
        </x14:conditionalFormatting>
        <x14:conditionalFormatting xmlns:xm="http://schemas.microsoft.com/office/excel/2006/main">
          <x14:cfRule type="cellIs" priority="511" operator="equal" id="{9E76777E-4361-4DF8-A8CD-6F71020DC9FC}">
            <xm:f>E!$A$8</xm:f>
            <x14:dxf>
              <font>
                <color theme="0"/>
              </font>
              <fill>
                <patternFill>
                  <bgColor theme="0"/>
                </patternFill>
              </fill>
            </x14:dxf>
          </x14:cfRule>
          <x14:cfRule type="cellIs" priority="512" operator="equal" id="{7421480D-FE50-455D-A899-FD5EC7147D85}">
            <xm:f>E!$A$13</xm:f>
            <x14:dxf>
              <fill>
                <patternFill>
                  <bgColor rgb="FF00B050"/>
                </patternFill>
              </fill>
            </x14:dxf>
          </x14:cfRule>
          <x14:cfRule type="cellIs" priority="513" operator="equal" id="{748F960F-B2D5-4020-9902-125F65209F8E}">
            <xm:f>E!$A$12</xm:f>
            <x14:dxf>
              <fill>
                <patternFill>
                  <bgColor rgb="FF92D050"/>
                </patternFill>
              </fill>
            </x14:dxf>
          </x14:cfRule>
          <x14:cfRule type="cellIs" priority="514" operator="equal" id="{B8B5EB5B-6ECD-438A-BC59-681511522136}">
            <xm:f>E!$A$11</xm:f>
            <x14:dxf>
              <fill>
                <patternFill>
                  <bgColor rgb="FFFFFF00"/>
                </patternFill>
              </fill>
            </x14:dxf>
          </x14:cfRule>
          <x14:cfRule type="cellIs" priority="515" operator="equal" id="{DB800416-E216-4738-B63C-AD54C7FDFD5B}">
            <xm:f>E!$A$10</xm:f>
            <x14:dxf>
              <fill>
                <patternFill>
                  <bgColor rgb="FFFF0000"/>
                </patternFill>
              </fill>
            </x14:dxf>
          </x14:cfRule>
          <x14:cfRule type="cellIs" priority="516" operator="equal" id="{954FD634-36D7-423F-8D3F-43BA3C6F4080}">
            <xm:f>E!$A$9</xm:f>
            <x14:dxf>
              <fill>
                <patternFill>
                  <bgColor theme="2" tint="-9.9948118533890809E-2"/>
                </patternFill>
              </fill>
            </x14:dxf>
          </x14:cfRule>
          <xm:sqref>E15</xm:sqref>
        </x14:conditionalFormatting>
        <x14:conditionalFormatting xmlns:xm="http://schemas.microsoft.com/office/excel/2006/main">
          <x14:cfRule type="cellIs" priority="505" operator="equal" id="{9386C579-84C8-4B99-B392-8460B56DD4B0}">
            <xm:f>E!$A$8</xm:f>
            <x14:dxf>
              <font>
                <color theme="0"/>
              </font>
              <fill>
                <patternFill>
                  <bgColor theme="0"/>
                </patternFill>
              </fill>
            </x14:dxf>
          </x14:cfRule>
          <x14:cfRule type="cellIs" priority="506" operator="equal" id="{E6ECF2EC-BE49-465A-9DAF-FA3FEEFB9ADF}">
            <xm:f>E!$A$13</xm:f>
            <x14:dxf>
              <fill>
                <patternFill>
                  <bgColor rgb="FF00B050"/>
                </patternFill>
              </fill>
            </x14:dxf>
          </x14:cfRule>
          <x14:cfRule type="cellIs" priority="507" operator="equal" id="{C8D73983-D360-4AC7-BA22-5D04EF2CD9F0}">
            <xm:f>E!$A$12</xm:f>
            <x14:dxf>
              <fill>
                <patternFill>
                  <bgColor rgb="FF92D050"/>
                </patternFill>
              </fill>
            </x14:dxf>
          </x14:cfRule>
          <x14:cfRule type="cellIs" priority="508" operator="equal" id="{D6FB3C64-268A-44B8-975C-87855019EB26}">
            <xm:f>E!$A$11</xm:f>
            <x14:dxf>
              <fill>
                <patternFill>
                  <bgColor rgb="FFFFFF00"/>
                </patternFill>
              </fill>
            </x14:dxf>
          </x14:cfRule>
          <x14:cfRule type="cellIs" priority="509" operator="equal" id="{48619999-73E0-425E-BED2-577295569947}">
            <xm:f>E!$A$10</xm:f>
            <x14:dxf>
              <fill>
                <patternFill>
                  <bgColor rgb="FFFF0000"/>
                </patternFill>
              </fill>
            </x14:dxf>
          </x14:cfRule>
          <x14:cfRule type="cellIs" priority="510" operator="equal" id="{65BFD6E4-5FD7-449A-8437-738A9577F4C7}">
            <xm:f>E!$A$9</xm:f>
            <x14:dxf>
              <fill>
                <patternFill>
                  <bgColor theme="2" tint="-9.9948118533890809E-2"/>
                </patternFill>
              </fill>
            </x14:dxf>
          </x14:cfRule>
          <xm:sqref>G14:G15</xm:sqref>
        </x14:conditionalFormatting>
        <x14:conditionalFormatting xmlns:xm="http://schemas.microsoft.com/office/excel/2006/main">
          <x14:cfRule type="cellIs" priority="499" operator="equal" id="{579F67FF-FC54-4ACC-9175-F041E37F67C1}">
            <xm:f>E!$A$8</xm:f>
            <x14:dxf>
              <font>
                <color theme="0"/>
              </font>
              <fill>
                <patternFill>
                  <bgColor theme="0"/>
                </patternFill>
              </fill>
            </x14:dxf>
          </x14:cfRule>
          <x14:cfRule type="cellIs" priority="500" operator="equal" id="{29E9D9DA-94C2-4C45-928F-DFD51E1FD0EE}">
            <xm:f>E!$A$13</xm:f>
            <x14:dxf>
              <fill>
                <patternFill>
                  <bgColor rgb="FF00B050"/>
                </patternFill>
              </fill>
            </x14:dxf>
          </x14:cfRule>
          <x14:cfRule type="cellIs" priority="501" operator="equal" id="{44A2B6D0-DCC3-449D-B48F-F1F53011C8B5}">
            <xm:f>E!$A$12</xm:f>
            <x14:dxf>
              <fill>
                <patternFill>
                  <bgColor rgb="FF92D050"/>
                </patternFill>
              </fill>
            </x14:dxf>
          </x14:cfRule>
          <x14:cfRule type="cellIs" priority="502" operator="equal" id="{D6E253DB-9294-4370-AE57-4056CA6178BD}">
            <xm:f>E!$A$11</xm:f>
            <x14:dxf>
              <fill>
                <patternFill>
                  <bgColor rgb="FFFFFF00"/>
                </patternFill>
              </fill>
            </x14:dxf>
          </x14:cfRule>
          <x14:cfRule type="cellIs" priority="503" operator="equal" id="{46784E4C-CA42-42F3-B72F-FD71497D5304}">
            <xm:f>E!$A$10</xm:f>
            <x14:dxf>
              <fill>
                <patternFill>
                  <bgColor rgb="FFFF0000"/>
                </patternFill>
              </fill>
            </x14:dxf>
          </x14:cfRule>
          <x14:cfRule type="cellIs" priority="504" operator="equal" id="{63E51F15-7587-4F87-925E-ECA1E68FC26C}">
            <xm:f>E!$A$9</xm:f>
            <x14:dxf>
              <fill>
                <patternFill>
                  <bgColor theme="2" tint="-9.9948118533890809E-2"/>
                </patternFill>
              </fill>
            </x14:dxf>
          </x14:cfRule>
          <xm:sqref>K14:K15</xm:sqref>
        </x14:conditionalFormatting>
        <x14:conditionalFormatting xmlns:xm="http://schemas.microsoft.com/office/excel/2006/main">
          <x14:cfRule type="cellIs" priority="493" operator="equal" id="{E37C3387-E2BA-4309-96B4-F712E93FBF81}">
            <xm:f>E!$A$8</xm:f>
            <x14:dxf>
              <font>
                <color theme="0"/>
              </font>
              <fill>
                <patternFill>
                  <bgColor theme="0"/>
                </patternFill>
              </fill>
            </x14:dxf>
          </x14:cfRule>
          <x14:cfRule type="cellIs" priority="494" operator="equal" id="{EC56F760-5D62-40EA-994D-BFC81F099ECB}">
            <xm:f>E!$A$13</xm:f>
            <x14:dxf>
              <fill>
                <patternFill>
                  <bgColor rgb="FF00B050"/>
                </patternFill>
              </fill>
            </x14:dxf>
          </x14:cfRule>
          <x14:cfRule type="cellIs" priority="495" operator="equal" id="{CEBCCAEA-CD60-4643-A0F2-C1A23C485BE8}">
            <xm:f>E!$A$12</xm:f>
            <x14:dxf>
              <fill>
                <patternFill>
                  <bgColor rgb="FF92D050"/>
                </patternFill>
              </fill>
            </x14:dxf>
          </x14:cfRule>
          <x14:cfRule type="cellIs" priority="496" operator="equal" id="{D8FC14A4-F8CA-4F83-917D-E6EA3E805D7D}">
            <xm:f>E!$A$11</xm:f>
            <x14:dxf>
              <fill>
                <patternFill>
                  <bgColor rgb="FFFFFF00"/>
                </patternFill>
              </fill>
            </x14:dxf>
          </x14:cfRule>
          <x14:cfRule type="cellIs" priority="497" operator="equal" id="{D3BDE4C0-4AD6-48FB-9524-1787CBB08ADE}">
            <xm:f>E!$A$10</xm:f>
            <x14:dxf>
              <fill>
                <patternFill>
                  <bgColor rgb="FFFF0000"/>
                </patternFill>
              </fill>
            </x14:dxf>
          </x14:cfRule>
          <x14:cfRule type="cellIs" priority="498" operator="equal" id="{64C06D45-9969-4C94-BE53-DA081C240F5A}">
            <xm:f>E!$A$9</xm:f>
            <x14:dxf>
              <fill>
                <patternFill>
                  <bgColor theme="2" tint="-9.9948118533890809E-2"/>
                </patternFill>
              </fill>
            </x14:dxf>
          </x14:cfRule>
          <xm:sqref>I14:I15</xm:sqref>
        </x14:conditionalFormatting>
        <x14:conditionalFormatting xmlns:xm="http://schemas.microsoft.com/office/excel/2006/main">
          <x14:cfRule type="cellIs" priority="488" operator="equal" id="{043B2B53-E381-4552-86C9-760A8EB906E9}">
            <xm:f>E!$D$13</xm:f>
            <x14:dxf>
              <fill>
                <patternFill>
                  <bgColor rgb="FF00B050"/>
                </patternFill>
              </fill>
            </x14:dxf>
          </x14:cfRule>
          <x14:cfRule type="cellIs" priority="489" operator="equal" id="{6EFCEA7C-283C-4DCE-BFF5-43EE8D1C682F}">
            <xm:f>E!$D$12</xm:f>
            <x14:dxf>
              <fill>
                <patternFill>
                  <bgColor rgb="FF92D050"/>
                </patternFill>
              </fill>
            </x14:dxf>
          </x14:cfRule>
          <x14:cfRule type="cellIs" priority="490" operator="equal" id="{00FB205B-6E95-4A3E-8D5B-78207E427C79}">
            <xm:f>E!$D$11</xm:f>
            <x14:dxf>
              <fill>
                <patternFill>
                  <bgColor rgb="FFFFFF00"/>
                </patternFill>
              </fill>
            </x14:dxf>
          </x14:cfRule>
          <x14:cfRule type="cellIs" priority="491" operator="equal" id="{A3B8532F-618E-4DC6-A387-BA404B99A042}">
            <xm:f>E!$D$10</xm:f>
            <x14:dxf>
              <fill>
                <patternFill>
                  <bgColor rgb="FFFF0000"/>
                </patternFill>
              </fill>
            </x14:dxf>
          </x14:cfRule>
          <x14:cfRule type="cellIs" priority="492" operator="equal" id="{34AAAEFE-279E-460F-AEFE-DED525CD1D87}">
            <xm:f>E!$D$9</xm:f>
            <x14:dxf>
              <fill>
                <patternFill>
                  <bgColor theme="2" tint="-9.9948118533890809E-2"/>
                </patternFill>
              </fill>
            </x14:dxf>
          </x14:cfRule>
          <xm:sqref>F14</xm:sqref>
        </x14:conditionalFormatting>
        <x14:conditionalFormatting xmlns:xm="http://schemas.microsoft.com/office/excel/2006/main">
          <x14:cfRule type="cellIs" priority="482" operator="equal" id="{45F8B70C-7D0D-496D-A465-4EF6B03E3877}">
            <xm:f>E!$E$13</xm:f>
            <x14:dxf>
              <fill>
                <patternFill>
                  <bgColor rgb="FF00B050"/>
                </patternFill>
              </fill>
            </x14:dxf>
          </x14:cfRule>
          <x14:cfRule type="cellIs" priority="483" operator="equal" id="{E8539D02-D623-48D9-8599-D028E974BF76}">
            <xm:f>E!$E$12</xm:f>
            <x14:dxf>
              <fill>
                <patternFill>
                  <bgColor rgb="FF92D050"/>
                </patternFill>
              </fill>
            </x14:dxf>
          </x14:cfRule>
          <x14:cfRule type="cellIs" priority="484" operator="equal" id="{278968A5-DF9D-4E74-B396-30CE7BC34901}">
            <xm:f>E!$E$11</xm:f>
            <x14:dxf>
              <fill>
                <patternFill>
                  <bgColor rgb="FFFFFF00"/>
                </patternFill>
              </fill>
            </x14:dxf>
          </x14:cfRule>
          <x14:cfRule type="cellIs" priority="485" operator="equal" id="{7ADBEB13-6B17-4485-BC1E-9A3F8C2F78C6}">
            <xm:f>E!$E$10</xm:f>
            <x14:dxf>
              <fill>
                <patternFill>
                  <bgColor rgb="FFFF0000"/>
                </patternFill>
              </fill>
            </x14:dxf>
          </x14:cfRule>
          <x14:cfRule type="cellIs" priority="486" operator="equal" id="{87057A63-C382-41C4-8945-26B9A31A1BA9}">
            <xm:f>E!$C$9</xm:f>
            <x14:dxf>
              <fill>
                <patternFill>
                  <bgColor theme="2" tint="-9.9948118533890809E-2"/>
                </patternFill>
              </fill>
            </x14:dxf>
          </x14:cfRule>
          <xm:sqref>H14:H15</xm:sqref>
        </x14:conditionalFormatting>
        <x14:conditionalFormatting xmlns:xm="http://schemas.microsoft.com/office/excel/2006/main">
          <x14:cfRule type="cellIs" priority="476" operator="equal" id="{DCF426E7-434E-4743-818E-28FEFF7C777C}">
            <xm:f>E!$F$13</xm:f>
            <x14:dxf>
              <fill>
                <patternFill>
                  <bgColor rgb="FF00B050"/>
                </patternFill>
              </fill>
            </x14:dxf>
          </x14:cfRule>
          <x14:cfRule type="cellIs" priority="477" operator="equal" id="{7B6A3137-D2DE-4064-B09C-5E533A9CCC53}">
            <xm:f>E!$F$12</xm:f>
            <x14:dxf>
              <fill>
                <patternFill>
                  <bgColor rgb="FF92D050"/>
                </patternFill>
              </fill>
            </x14:dxf>
          </x14:cfRule>
          <x14:cfRule type="cellIs" priority="478" operator="equal" id="{DE61D585-7395-4B6A-83FE-91919B8626E7}">
            <xm:f>E!$F$11</xm:f>
            <x14:dxf>
              <fill>
                <patternFill>
                  <bgColor rgb="FFFFFF00"/>
                </patternFill>
              </fill>
            </x14:dxf>
          </x14:cfRule>
          <x14:cfRule type="cellIs" priority="479" operator="equal" id="{4D802230-3FE8-4F3B-8CAD-77BF6F9376C3}">
            <xm:f>E!$F$10</xm:f>
            <x14:dxf>
              <fill>
                <patternFill>
                  <bgColor rgb="FFFF0000"/>
                </patternFill>
              </fill>
            </x14:dxf>
          </x14:cfRule>
          <x14:cfRule type="cellIs" priority="480" operator="equal" id="{932BB44B-130E-471E-AF07-0081329D006C}">
            <xm:f>E!$F$9</xm:f>
            <x14:dxf>
              <fill>
                <patternFill>
                  <bgColor theme="2" tint="-9.9948118533890809E-2"/>
                </patternFill>
              </fill>
            </x14:dxf>
          </x14:cfRule>
          <xm:sqref>J14:J15</xm:sqref>
        </x14:conditionalFormatting>
        <x14:conditionalFormatting xmlns:xm="http://schemas.microsoft.com/office/excel/2006/main">
          <x14:cfRule type="cellIs" priority="470" operator="equal" id="{EF8354D1-E355-4134-9109-FC45681799CF}">
            <xm:f>E!$C$33</xm:f>
            <x14:dxf>
              <fill>
                <patternFill>
                  <bgColor rgb="FF00B050"/>
                </patternFill>
              </fill>
            </x14:dxf>
          </x14:cfRule>
          <x14:cfRule type="cellIs" priority="471" operator="equal" id="{61562111-AD36-4C18-869F-1F4912874EE7}">
            <xm:f>E!$C$32</xm:f>
            <x14:dxf>
              <fill>
                <patternFill>
                  <bgColor rgb="FF92D050"/>
                </patternFill>
              </fill>
            </x14:dxf>
          </x14:cfRule>
          <x14:cfRule type="cellIs" priority="472" operator="equal" id="{16A03329-02E3-4C95-81C8-F6A8BE21238F}">
            <xm:f>E!$C$31</xm:f>
            <x14:dxf>
              <fill>
                <patternFill>
                  <bgColor rgb="FFFFFF00"/>
                </patternFill>
              </fill>
            </x14:dxf>
          </x14:cfRule>
          <x14:cfRule type="cellIs" priority="473" operator="equal" id="{F18DA9AA-797F-407C-8169-0E39C698C443}">
            <xm:f>E!$C$30</xm:f>
            <x14:dxf>
              <fill>
                <patternFill>
                  <bgColor rgb="FFFF0000"/>
                </patternFill>
              </fill>
            </x14:dxf>
          </x14:cfRule>
          <x14:cfRule type="cellIs" priority="474" operator="equal" id="{431C8927-1E03-4C9D-A4BF-471394527BE4}">
            <xm:f>E!$C$9</xm:f>
            <x14:dxf>
              <fill>
                <patternFill>
                  <bgColor theme="2" tint="-9.9948118533890809E-2"/>
                </patternFill>
              </fill>
            </x14:dxf>
          </x14:cfRule>
          <xm:sqref>D28</xm:sqref>
        </x14:conditionalFormatting>
        <x14:conditionalFormatting xmlns:xm="http://schemas.microsoft.com/office/excel/2006/main">
          <x14:cfRule type="cellIs" priority="464" operator="equal" id="{6A7997C2-B523-4229-BEFC-FA426A0CFC9C}">
            <xm:f>E!$C$33</xm:f>
            <x14:dxf>
              <fill>
                <patternFill>
                  <bgColor rgb="FF00B050"/>
                </patternFill>
              </fill>
            </x14:dxf>
          </x14:cfRule>
          <x14:cfRule type="cellIs" priority="465" operator="equal" id="{5FA19653-1534-4A07-98D4-44ED38211F8B}">
            <xm:f>E!$C$32</xm:f>
            <x14:dxf>
              <fill>
                <patternFill>
                  <bgColor rgb="FF92D050"/>
                </patternFill>
              </fill>
            </x14:dxf>
          </x14:cfRule>
          <x14:cfRule type="cellIs" priority="466" operator="equal" id="{88CEAF9A-F6DE-4007-A1D4-1E96DC963519}">
            <xm:f>E!$C$31</xm:f>
            <x14:dxf>
              <fill>
                <patternFill>
                  <bgColor rgb="FFFFFF00"/>
                </patternFill>
              </fill>
            </x14:dxf>
          </x14:cfRule>
          <x14:cfRule type="cellIs" priority="467" operator="equal" id="{C9B4F2AE-D59E-4250-9CFE-6A4C5948A3F3}">
            <xm:f>E!$C$30</xm:f>
            <x14:dxf>
              <fill>
                <patternFill>
                  <bgColor rgb="FFFF0000"/>
                </patternFill>
              </fill>
            </x14:dxf>
          </x14:cfRule>
          <x14:cfRule type="cellIs" priority="468" operator="equal" id="{F664BA9B-9B23-4B7C-9E91-807CFC0B0560}">
            <xm:f>E!$C$9</xm:f>
            <x14:dxf>
              <fill>
                <patternFill>
                  <bgColor theme="2" tint="-9.9948118533890809E-2"/>
                </patternFill>
              </fill>
            </x14:dxf>
          </x14:cfRule>
          <xm:sqref>D29</xm:sqref>
        </x14:conditionalFormatting>
        <x14:conditionalFormatting xmlns:xm="http://schemas.microsoft.com/office/excel/2006/main">
          <x14:cfRule type="cellIs" priority="457" operator="equal" id="{10BA294E-043D-4BD0-BB0B-5B4BC20D5695}">
            <xm:f>E!$A$8</xm:f>
            <x14:dxf>
              <font>
                <color theme="0"/>
              </font>
              <fill>
                <patternFill>
                  <bgColor theme="0"/>
                </patternFill>
              </fill>
            </x14:dxf>
          </x14:cfRule>
          <x14:cfRule type="cellIs" priority="458" operator="equal" id="{2B81F1F4-4069-4A25-B684-190DF1BE4423}">
            <xm:f>E!$A$13</xm:f>
            <x14:dxf>
              <fill>
                <patternFill>
                  <bgColor rgb="FF00B050"/>
                </patternFill>
              </fill>
            </x14:dxf>
          </x14:cfRule>
          <x14:cfRule type="cellIs" priority="459" operator="equal" id="{54597ECE-E5C9-434E-A2BA-AAD65BB4BC2F}">
            <xm:f>E!$A$12</xm:f>
            <x14:dxf>
              <fill>
                <patternFill>
                  <bgColor rgb="FF92D050"/>
                </patternFill>
              </fill>
            </x14:dxf>
          </x14:cfRule>
          <x14:cfRule type="cellIs" priority="460" operator="equal" id="{1B725D2F-1069-4EAE-BF4F-F4F32877CACA}">
            <xm:f>E!$A$11</xm:f>
            <x14:dxf>
              <fill>
                <patternFill>
                  <bgColor rgb="FFFFFF00"/>
                </patternFill>
              </fill>
            </x14:dxf>
          </x14:cfRule>
          <x14:cfRule type="cellIs" priority="461" operator="equal" id="{12B0A3F8-F378-41EF-A608-43DD20A51BCD}">
            <xm:f>E!$A$10</xm:f>
            <x14:dxf>
              <fill>
                <patternFill>
                  <bgColor rgb="FFFF0000"/>
                </patternFill>
              </fill>
            </x14:dxf>
          </x14:cfRule>
          <x14:cfRule type="cellIs" priority="462" operator="equal" id="{8DDCBFA6-E22A-4EC4-9B1E-7454E00A0B94}">
            <xm:f>E!$A$9</xm:f>
            <x14:dxf>
              <fill>
                <patternFill>
                  <bgColor theme="2" tint="-9.9948118533890809E-2"/>
                </patternFill>
              </fill>
            </x14:dxf>
          </x14:cfRule>
          <xm:sqref>E28</xm:sqref>
        </x14:conditionalFormatting>
        <x14:conditionalFormatting xmlns:xm="http://schemas.microsoft.com/office/excel/2006/main">
          <x14:cfRule type="cellIs" priority="451" operator="equal" id="{8DC7007C-FA07-4668-B9EE-466C5C739E89}">
            <xm:f>E!$A$8</xm:f>
            <x14:dxf>
              <font>
                <color theme="0"/>
              </font>
              <fill>
                <patternFill>
                  <bgColor theme="0"/>
                </patternFill>
              </fill>
            </x14:dxf>
          </x14:cfRule>
          <x14:cfRule type="cellIs" priority="452" operator="equal" id="{2ADE389C-6A0E-4711-A1FC-4D7785BEC1D7}">
            <xm:f>E!$A$13</xm:f>
            <x14:dxf>
              <fill>
                <patternFill>
                  <bgColor rgb="FF00B050"/>
                </patternFill>
              </fill>
            </x14:dxf>
          </x14:cfRule>
          <x14:cfRule type="cellIs" priority="453" operator="equal" id="{E9D2AF91-C8E3-4923-B9EC-66FF0C950881}">
            <xm:f>E!$A$12</xm:f>
            <x14:dxf>
              <fill>
                <patternFill>
                  <bgColor rgb="FF92D050"/>
                </patternFill>
              </fill>
            </x14:dxf>
          </x14:cfRule>
          <x14:cfRule type="cellIs" priority="454" operator="equal" id="{9D9B4DE2-0765-4F9E-9A51-2B3AFF0CF829}">
            <xm:f>E!$A$11</xm:f>
            <x14:dxf>
              <fill>
                <patternFill>
                  <bgColor rgb="FFFFFF00"/>
                </patternFill>
              </fill>
            </x14:dxf>
          </x14:cfRule>
          <x14:cfRule type="cellIs" priority="455" operator="equal" id="{65971259-7303-4E37-8177-47631C8DEBBB}">
            <xm:f>E!$A$10</xm:f>
            <x14:dxf>
              <fill>
                <patternFill>
                  <bgColor rgb="FFFF0000"/>
                </patternFill>
              </fill>
            </x14:dxf>
          </x14:cfRule>
          <x14:cfRule type="cellIs" priority="456" operator="equal" id="{1A0D9113-1085-463F-98D9-197ABBC453A5}">
            <xm:f>E!$A$9</xm:f>
            <x14:dxf>
              <fill>
                <patternFill>
                  <bgColor theme="2" tint="-9.9948118533890809E-2"/>
                </patternFill>
              </fill>
            </x14:dxf>
          </x14:cfRule>
          <xm:sqref>E29</xm:sqref>
        </x14:conditionalFormatting>
        <x14:conditionalFormatting xmlns:xm="http://schemas.microsoft.com/office/excel/2006/main">
          <x14:cfRule type="cellIs" priority="446" operator="equal" id="{706899EA-E1A2-4965-B0CA-A670AB773ABC}">
            <xm:f>E!$D$33</xm:f>
            <x14:dxf>
              <fill>
                <patternFill>
                  <bgColor rgb="FF00B050"/>
                </patternFill>
              </fill>
            </x14:dxf>
          </x14:cfRule>
          <x14:cfRule type="cellIs" priority="447" operator="equal" id="{8BF5AB09-3CE6-49B0-AC17-3CF3ACCEF282}">
            <xm:f>E!$D$32</xm:f>
            <x14:dxf>
              <fill>
                <patternFill>
                  <bgColor rgb="FF92D050"/>
                </patternFill>
              </fill>
            </x14:dxf>
          </x14:cfRule>
          <x14:cfRule type="cellIs" priority="448" operator="equal" id="{62B4EF94-F346-476A-B6C9-16E9E37B0E44}">
            <xm:f>E!$D$31</xm:f>
            <x14:dxf>
              <fill>
                <patternFill>
                  <bgColor rgb="FFFFFF00"/>
                </patternFill>
              </fill>
            </x14:dxf>
          </x14:cfRule>
          <x14:cfRule type="cellIs" priority="449" operator="equal" id="{7371AF9F-2F8C-4CC3-8477-3D0CC9B6735F}">
            <xm:f>E!$D$30</xm:f>
            <x14:dxf>
              <fill>
                <patternFill>
                  <bgColor rgb="FFFF0000"/>
                </patternFill>
              </fill>
            </x14:dxf>
          </x14:cfRule>
          <x14:cfRule type="cellIs" priority="450" operator="equal" id="{051B5127-D1A7-49B0-86B6-CD74337A4F26}">
            <xm:f>E!$D$29</xm:f>
            <x14:dxf>
              <fill>
                <patternFill>
                  <bgColor theme="2" tint="-9.9948118533890809E-2"/>
                </patternFill>
              </fill>
            </x14:dxf>
          </x14:cfRule>
          <xm:sqref>F28</xm:sqref>
        </x14:conditionalFormatting>
        <x14:conditionalFormatting xmlns:xm="http://schemas.microsoft.com/office/excel/2006/main">
          <x14:cfRule type="cellIs" priority="440" operator="equal" id="{CEDB0316-2EC2-49A9-B87D-C97C53176E42}">
            <xm:f>E!$D$33</xm:f>
            <x14:dxf>
              <fill>
                <patternFill>
                  <bgColor rgb="FF00B050"/>
                </patternFill>
              </fill>
            </x14:dxf>
          </x14:cfRule>
          <x14:cfRule type="cellIs" priority="441" operator="equal" id="{AD6AE5DE-CEF1-40BE-B42D-089EF09AB814}">
            <xm:f>E!$D$32</xm:f>
            <x14:dxf>
              <fill>
                <patternFill>
                  <bgColor rgb="FF92D050"/>
                </patternFill>
              </fill>
            </x14:dxf>
          </x14:cfRule>
          <x14:cfRule type="cellIs" priority="442" operator="equal" id="{1688C76F-55B3-4C18-8141-2A829A442912}">
            <xm:f>E!$D$31</xm:f>
            <x14:dxf>
              <fill>
                <patternFill>
                  <bgColor rgb="FFFFFF00"/>
                </patternFill>
              </fill>
            </x14:dxf>
          </x14:cfRule>
          <x14:cfRule type="cellIs" priority="443" operator="equal" id="{892CD32A-9D70-41DF-BF6C-12A59F159EC3}">
            <xm:f>E!$D$30</xm:f>
            <x14:dxf>
              <fill>
                <patternFill>
                  <bgColor rgb="FFFF0000"/>
                </patternFill>
              </fill>
            </x14:dxf>
          </x14:cfRule>
          <x14:cfRule type="cellIs" priority="444" operator="equal" id="{26FB9E80-F9B7-44D0-962F-45CF246D30D9}">
            <xm:f>E!$D$29</xm:f>
            <x14:dxf>
              <fill>
                <patternFill>
                  <bgColor theme="2" tint="-9.9948118533890809E-2"/>
                </patternFill>
              </fill>
            </x14:dxf>
          </x14:cfRule>
          <xm:sqref>F29</xm:sqref>
        </x14:conditionalFormatting>
        <x14:conditionalFormatting xmlns:xm="http://schemas.microsoft.com/office/excel/2006/main">
          <x14:cfRule type="cellIs" priority="433" operator="equal" id="{40B7BA8C-C8BC-4BE4-89B5-97058C156DA2}">
            <xm:f>E!$A$8</xm:f>
            <x14:dxf>
              <font>
                <color theme="0"/>
              </font>
              <fill>
                <patternFill>
                  <bgColor theme="0"/>
                </patternFill>
              </fill>
            </x14:dxf>
          </x14:cfRule>
          <x14:cfRule type="cellIs" priority="434" operator="equal" id="{9A37165A-9CD0-40B6-9D97-B7461FA2FF9F}">
            <xm:f>E!$A$13</xm:f>
            <x14:dxf>
              <fill>
                <patternFill>
                  <bgColor rgb="FF00B050"/>
                </patternFill>
              </fill>
            </x14:dxf>
          </x14:cfRule>
          <x14:cfRule type="cellIs" priority="435" operator="equal" id="{806CF7AC-4419-4848-A4D1-6103A9AB26C2}">
            <xm:f>E!$A$12</xm:f>
            <x14:dxf>
              <fill>
                <patternFill>
                  <bgColor rgb="FF92D050"/>
                </patternFill>
              </fill>
            </x14:dxf>
          </x14:cfRule>
          <x14:cfRule type="cellIs" priority="436" operator="equal" id="{DCA3334A-2E4F-49EA-A9E3-2F1DF086D594}">
            <xm:f>E!$A$11</xm:f>
            <x14:dxf>
              <fill>
                <patternFill>
                  <bgColor rgb="FFFFFF00"/>
                </patternFill>
              </fill>
            </x14:dxf>
          </x14:cfRule>
          <x14:cfRule type="cellIs" priority="437" operator="equal" id="{2D9DEA79-0D64-4E83-81B8-3916A249893E}">
            <xm:f>E!$A$10</xm:f>
            <x14:dxf>
              <fill>
                <patternFill>
                  <bgColor rgb="FFFF0000"/>
                </patternFill>
              </fill>
            </x14:dxf>
          </x14:cfRule>
          <x14:cfRule type="cellIs" priority="438" operator="equal" id="{2167BE32-0D66-429E-94FA-30AF3C30B910}">
            <xm:f>E!$A$9</xm:f>
            <x14:dxf>
              <fill>
                <patternFill>
                  <bgColor theme="2" tint="-9.9948118533890809E-2"/>
                </patternFill>
              </fill>
            </x14:dxf>
          </x14:cfRule>
          <xm:sqref>G28:G29</xm:sqref>
        </x14:conditionalFormatting>
        <x14:conditionalFormatting xmlns:xm="http://schemas.microsoft.com/office/excel/2006/main">
          <x14:cfRule type="cellIs" priority="427" operator="equal" id="{BC1D6ECC-1F24-49C0-B2E4-D5CAF02D6CFD}">
            <xm:f>E!$A$8</xm:f>
            <x14:dxf>
              <font>
                <color theme="0"/>
              </font>
              <fill>
                <patternFill>
                  <bgColor theme="0"/>
                </patternFill>
              </fill>
            </x14:dxf>
          </x14:cfRule>
          <x14:cfRule type="cellIs" priority="428" operator="equal" id="{A7F75A84-BF14-45F5-8007-55B429EB56E3}">
            <xm:f>E!$A$13</xm:f>
            <x14:dxf>
              <fill>
                <patternFill>
                  <bgColor rgb="FF00B050"/>
                </patternFill>
              </fill>
            </x14:dxf>
          </x14:cfRule>
          <x14:cfRule type="cellIs" priority="429" operator="equal" id="{73426C28-C5C9-4DE4-AB43-80BF4FC3FD64}">
            <xm:f>E!$A$12</xm:f>
            <x14:dxf>
              <fill>
                <patternFill>
                  <bgColor rgb="FF92D050"/>
                </patternFill>
              </fill>
            </x14:dxf>
          </x14:cfRule>
          <x14:cfRule type="cellIs" priority="430" operator="equal" id="{B12646A9-C42F-4051-AA6E-E4E95B98B3E6}">
            <xm:f>E!$A$11</xm:f>
            <x14:dxf>
              <fill>
                <patternFill>
                  <bgColor rgb="FFFFFF00"/>
                </patternFill>
              </fill>
            </x14:dxf>
          </x14:cfRule>
          <x14:cfRule type="cellIs" priority="431" operator="equal" id="{4E36EA57-3867-43EC-9C72-802F25C66BB1}">
            <xm:f>E!$A$10</xm:f>
            <x14:dxf>
              <fill>
                <patternFill>
                  <bgColor rgb="FFFF0000"/>
                </patternFill>
              </fill>
            </x14:dxf>
          </x14:cfRule>
          <x14:cfRule type="cellIs" priority="432" operator="equal" id="{F1C9DC31-404C-47C9-A505-8AED86859F70}">
            <xm:f>E!$A$9</xm:f>
            <x14:dxf>
              <fill>
                <patternFill>
                  <bgColor theme="2" tint="-9.9948118533890809E-2"/>
                </patternFill>
              </fill>
            </x14:dxf>
          </x14:cfRule>
          <xm:sqref>I28:I29</xm:sqref>
        </x14:conditionalFormatting>
        <x14:conditionalFormatting xmlns:xm="http://schemas.microsoft.com/office/excel/2006/main">
          <x14:cfRule type="cellIs" priority="422" operator="equal" id="{B990A785-649D-4203-A114-D4621FB33DB2}">
            <xm:f>E!$E$33</xm:f>
            <x14:dxf>
              <fill>
                <patternFill>
                  <bgColor rgb="FF00B050"/>
                </patternFill>
              </fill>
            </x14:dxf>
          </x14:cfRule>
          <x14:cfRule type="cellIs" priority="423" operator="equal" id="{571B40E3-A7CC-431D-980C-CCCB910F5F24}">
            <xm:f>E!$E$32</xm:f>
            <x14:dxf>
              <fill>
                <patternFill>
                  <bgColor rgb="FF92D050"/>
                </patternFill>
              </fill>
            </x14:dxf>
          </x14:cfRule>
          <x14:cfRule type="cellIs" priority="424" operator="equal" id="{85903B9C-AD6E-4BCF-8874-BEC51548A9B7}">
            <xm:f>E!$E$31</xm:f>
            <x14:dxf>
              <fill>
                <patternFill>
                  <bgColor rgb="FFFFFF00"/>
                </patternFill>
              </fill>
            </x14:dxf>
          </x14:cfRule>
          <x14:cfRule type="cellIs" priority="425" operator="equal" id="{23F0E9E6-A097-4372-A364-1EEBDC1A2B53}">
            <xm:f>E!$E$30</xm:f>
            <x14:dxf>
              <fill>
                <patternFill>
                  <bgColor rgb="FFFF0000"/>
                </patternFill>
              </fill>
            </x14:dxf>
          </x14:cfRule>
          <x14:cfRule type="cellIs" priority="426" operator="equal" id="{CADC56FA-2C6A-45BE-93D7-E9CAE62AD5C0}">
            <xm:f>E!$E$29</xm:f>
            <x14:dxf>
              <fill>
                <patternFill>
                  <bgColor theme="2" tint="-9.9948118533890809E-2"/>
                </patternFill>
              </fill>
            </x14:dxf>
          </x14:cfRule>
          <xm:sqref>H28</xm:sqref>
        </x14:conditionalFormatting>
        <x14:conditionalFormatting xmlns:xm="http://schemas.microsoft.com/office/excel/2006/main">
          <x14:cfRule type="cellIs" priority="416" operator="equal" id="{D64CB914-EAA9-47F5-8B9C-96BCC417BFD1}">
            <xm:f>E!$E$33</xm:f>
            <x14:dxf>
              <fill>
                <patternFill>
                  <bgColor rgb="FF00B050"/>
                </patternFill>
              </fill>
            </x14:dxf>
          </x14:cfRule>
          <x14:cfRule type="cellIs" priority="417" operator="equal" id="{6D4DC7FB-5D8E-4A3C-9CD6-EA4054CF53C2}">
            <xm:f>E!$E$32</xm:f>
            <x14:dxf>
              <fill>
                <patternFill>
                  <bgColor rgb="FF92D050"/>
                </patternFill>
              </fill>
            </x14:dxf>
          </x14:cfRule>
          <x14:cfRule type="cellIs" priority="418" operator="equal" id="{A5B89011-22C0-47EA-867B-0E706AA0EC33}">
            <xm:f>E!$E$31</xm:f>
            <x14:dxf>
              <fill>
                <patternFill>
                  <bgColor rgb="FFFFFF00"/>
                </patternFill>
              </fill>
            </x14:dxf>
          </x14:cfRule>
          <x14:cfRule type="cellIs" priority="419" operator="equal" id="{C31FB8E6-5594-4559-B066-D92E6B079DDD}">
            <xm:f>E!$E$30</xm:f>
            <x14:dxf>
              <fill>
                <patternFill>
                  <bgColor rgb="FFFF0000"/>
                </patternFill>
              </fill>
            </x14:dxf>
          </x14:cfRule>
          <x14:cfRule type="cellIs" priority="420" operator="equal" id="{0AE98B67-BA01-493C-BB9C-0D4E69646F2C}">
            <xm:f>E!$E$29</xm:f>
            <x14:dxf>
              <fill>
                <patternFill>
                  <bgColor theme="2" tint="-9.9948118533890809E-2"/>
                </patternFill>
              </fill>
            </x14:dxf>
          </x14:cfRule>
          <xm:sqref>H29</xm:sqref>
        </x14:conditionalFormatting>
        <x14:conditionalFormatting xmlns:xm="http://schemas.microsoft.com/office/excel/2006/main">
          <x14:cfRule type="cellIs" priority="410" operator="equal" id="{9DA29EA1-1B6A-49BA-8FDE-08E17FEAE8AB}">
            <xm:f>E!$C$45</xm:f>
            <x14:dxf>
              <fill>
                <patternFill>
                  <bgColor rgb="FF00B050"/>
                </patternFill>
              </fill>
            </x14:dxf>
          </x14:cfRule>
          <x14:cfRule type="cellIs" priority="411" operator="equal" id="{5F5FA0B3-C429-4B84-9279-861DFF0B49CB}">
            <xm:f>E!$C$44</xm:f>
            <x14:dxf>
              <fill>
                <patternFill>
                  <bgColor rgb="FF92D050"/>
                </patternFill>
              </fill>
            </x14:dxf>
          </x14:cfRule>
          <x14:cfRule type="cellIs" priority="412" operator="equal" id="{31150ECE-7499-4EA3-8C7B-E35DE9C9DF54}">
            <xm:f>E!$C$43</xm:f>
            <x14:dxf>
              <fill>
                <patternFill>
                  <bgColor rgb="FFFFFF00"/>
                </patternFill>
              </fill>
            </x14:dxf>
          </x14:cfRule>
          <x14:cfRule type="cellIs" priority="413" operator="equal" id="{F2C15511-1DCF-4B48-91A3-2C025E0FC816}">
            <xm:f>E!$C$42</xm:f>
            <x14:dxf>
              <fill>
                <patternFill>
                  <bgColor rgb="FFFF0000"/>
                </patternFill>
              </fill>
            </x14:dxf>
          </x14:cfRule>
          <x14:cfRule type="cellIs" priority="414" operator="equal" id="{3855AC97-4EB8-48AB-AC58-5EBA3485FAE2}">
            <xm:f>E!$C$41</xm:f>
            <x14:dxf>
              <fill>
                <patternFill>
                  <bgColor theme="2" tint="-9.9948118533890809E-2"/>
                </patternFill>
              </fill>
            </x14:dxf>
          </x14:cfRule>
          <xm:sqref>D40</xm:sqref>
        </x14:conditionalFormatting>
        <x14:conditionalFormatting xmlns:xm="http://schemas.microsoft.com/office/excel/2006/main">
          <x14:cfRule type="cellIs" priority="404" operator="equal" id="{355BC97E-A952-466B-8198-6C1E74EC6344}">
            <xm:f>E!$C$45</xm:f>
            <x14:dxf>
              <fill>
                <patternFill>
                  <bgColor rgb="FF00B050"/>
                </patternFill>
              </fill>
            </x14:dxf>
          </x14:cfRule>
          <x14:cfRule type="cellIs" priority="405" operator="equal" id="{1257B36D-01B6-49CD-97A4-A870192C84C5}">
            <xm:f>E!$C$44</xm:f>
            <x14:dxf>
              <fill>
                <patternFill>
                  <bgColor rgb="FF92D050"/>
                </patternFill>
              </fill>
            </x14:dxf>
          </x14:cfRule>
          <x14:cfRule type="cellIs" priority="406" operator="equal" id="{5D9ACE93-F3D0-42D9-95EB-EEF2EAAEDDB1}">
            <xm:f>E!$C$43</xm:f>
            <x14:dxf>
              <fill>
                <patternFill>
                  <bgColor rgb="FFFFFF00"/>
                </patternFill>
              </fill>
            </x14:dxf>
          </x14:cfRule>
          <x14:cfRule type="cellIs" priority="407" operator="equal" id="{ADD4CFCF-1ECB-4454-B2CC-84DC3EC0CFB4}">
            <xm:f>E!$C$42</xm:f>
            <x14:dxf>
              <fill>
                <patternFill>
                  <bgColor rgb="FFFF0000"/>
                </patternFill>
              </fill>
            </x14:dxf>
          </x14:cfRule>
          <x14:cfRule type="cellIs" priority="408" operator="equal" id="{2B1A1D12-5999-4DC0-9039-98D6E382E719}">
            <xm:f>E!$C$41</xm:f>
            <x14:dxf>
              <fill>
                <patternFill>
                  <bgColor theme="2" tint="-9.9948118533890809E-2"/>
                </patternFill>
              </fill>
            </x14:dxf>
          </x14:cfRule>
          <xm:sqref>D41</xm:sqref>
        </x14:conditionalFormatting>
        <x14:conditionalFormatting xmlns:xm="http://schemas.microsoft.com/office/excel/2006/main">
          <x14:cfRule type="cellIs" priority="397" operator="equal" id="{FD45A47A-B1E9-4E73-955F-3A59EF06BECE}">
            <xm:f>E!$A$40</xm:f>
            <x14:dxf>
              <font>
                <color theme="0"/>
              </font>
              <fill>
                <patternFill>
                  <bgColor theme="0"/>
                </patternFill>
              </fill>
            </x14:dxf>
          </x14:cfRule>
          <x14:cfRule type="cellIs" priority="398" operator="equal" id="{8B30B963-98D2-4E03-A49B-D48B8E543C32}">
            <xm:f>E!$A$13</xm:f>
            <x14:dxf>
              <fill>
                <patternFill>
                  <bgColor rgb="FF00B050"/>
                </patternFill>
              </fill>
            </x14:dxf>
          </x14:cfRule>
          <x14:cfRule type="cellIs" priority="399" operator="equal" id="{FF89A11D-05C3-4668-A8C9-1478DCC2D68F}">
            <xm:f>E!$A$12</xm:f>
            <x14:dxf>
              <fill>
                <patternFill>
                  <bgColor rgb="FF92D050"/>
                </patternFill>
              </fill>
            </x14:dxf>
          </x14:cfRule>
          <x14:cfRule type="cellIs" priority="400" operator="equal" id="{6FA51616-276B-4708-A9E0-392625123277}">
            <xm:f>E!$A$11</xm:f>
            <x14:dxf>
              <fill>
                <patternFill>
                  <bgColor rgb="FFFFFF00"/>
                </patternFill>
              </fill>
            </x14:dxf>
          </x14:cfRule>
          <x14:cfRule type="cellIs" priority="401" operator="equal" id="{E732307A-14BD-4304-822E-72596BB3C1D0}">
            <xm:f>E!$A$10</xm:f>
            <x14:dxf>
              <fill>
                <patternFill>
                  <bgColor rgb="FFFF0000"/>
                </patternFill>
              </fill>
            </x14:dxf>
          </x14:cfRule>
          <x14:cfRule type="cellIs" priority="402" operator="equal" id="{C06A0F9C-8544-4851-BB20-0C5CC643756E}">
            <xm:f>E!$A$9</xm:f>
            <x14:dxf>
              <fill>
                <patternFill>
                  <bgColor theme="2" tint="-9.9948118533890809E-2"/>
                </patternFill>
              </fill>
            </x14:dxf>
          </x14:cfRule>
          <xm:sqref>E40:E41</xm:sqref>
        </x14:conditionalFormatting>
        <x14:conditionalFormatting xmlns:xm="http://schemas.microsoft.com/office/excel/2006/main">
          <x14:cfRule type="cellIs" priority="392" operator="equal" id="{173C3FB6-EA8C-4459-A85B-DF618B5CE1A6}">
            <xm:f>E!$D$45</xm:f>
            <x14:dxf>
              <fill>
                <patternFill>
                  <bgColor rgb="FF00B050"/>
                </patternFill>
              </fill>
            </x14:dxf>
          </x14:cfRule>
          <x14:cfRule type="cellIs" priority="393" operator="equal" id="{7F2089DE-9427-4CC4-B571-4248D2F9CFA6}">
            <xm:f>E!$D$44</xm:f>
            <x14:dxf>
              <fill>
                <patternFill>
                  <bgColor rgb="FF92D050"/>
                </patternFill>
              </fill>
            </x14:dxf>
          </x14:cfRule>
          <x14:cfRule type="cellIs" priority="394" operator="equal" id="{B9DD83C4-E8EC-45B2-988B-89D2FBF285CB}">
            <xm:f>E!$D$43</xm:f>
            <x14:dxf>
              <fill>
                <patternFill>
                  <bgColor rgb="FFFFFF00"/>
                </patternFill>
              </fill>
            </x14:dxf>
          </x14:cfRule>
          <x14:cfRule type="cellIs" priority="395" operator="equal" id="{FFDB0FAD-F980-432E-8FBE-84FC07990D26}">
            <xm:f>E!$D$42</xm:f>
            <x14:dxf>
              <fill>
                <patternFill>
                  <bgColor rgb="FFFF0000"/>
                </patternFill>
              </fill>
            </x14:dxf>
          </x14:cfRule>
          <x14:cfRule type="cellIs" priority="396" operator="equal" id="{BB5B1AB3-7E0A-4E31-824F-085081D8CEB4}">
            <xm:f>E!$D$41</xm:f>
            <x14:dxf>
              <fill>
                <patternFill>
                  <bgColor theme="2" tint="-9.9948118533890809E-2"/>
                </patternFill>
              </fill>
            </x14:dxf>
          </x14:cfRule>
          <xm:sqref>F40</xm:sqref>
        </x14:conditionalFormatting>
        <x14:conditionalFormatting xmlns:xm="http://schemas.microsoft.com/office/excel/2006/main">
          <x14:cfRule type="cellIs" priority="386" operator="equal" id="{3186C872-9F93-423D-A878-CC6F5170A6C0}">
            <xm:f>E!$D$45</xm:f>
            <x14:dxf>
              <fill>
                <patternFill>
                  <bgColor rgb="FF00B050"/>
                </patternFill>
              </fill>
            </x14:dxf>
          </x14:cfRule>
          <x14:cfRule type="cellIs" priority="387" operator="equal" id="{79DDE702-1629-4F41-98BC-20371C1CF40E}">
            <xm:f>E!$D$44</xm:f>
            <x14:dxf>
              <fill>
                <patternFill>
                  <bgColor rgb="FF92D050"/>
                </patternFill>
              </fill>
            </x14:dxf>
          </x14:cfRule>
          <x14:cfRule type="cellIs" priority="388" operator="equal" id="{E34E111D-7E54-4B6A-B252-0431F22272DB}">
            <xm:f>E!$D$43</xm:f>
            <x14:dxf>
              <fill>
                <patternFill>
                  <bgColor rgb="FFFFFF00"/>
                </patternFill>
              </fill>
            </x14:dxf>
          </x14:cfRule>
          <x14:cfRule type="cellIs" priority="389" operator="equal" id="{60EB5F71-1EC2-4250-AD51-67082829C1AC}">
            <xm:f>E!$D$42</xm:f>
            <x14:dxf>
              <fill>
                <patternFill>
                  <bgColor rgb="FFFF0000"/>
                </patternFill>
              </fill>
            </x14:dxf>
          </x14:cfRule>
          <x14:cfRule type="cellIs" priority="390" operator="equal" id="{8ED96A6F-D6F9-4CA5-88CA-FF5B7C1276C6}">
            <xm:f>E!$D$41</xm:f>
            <x14:dxf>
              <fill>
                <patternFill>
                  <bgColor theme="2" tint="-9.9948118533890809E-2"/>
                </patternFill>
              </fill>
            </x14:dxf>
          </x14:cfRule>
          <xm:sqref>F41</xm:sqref>
        </x14:conditionalFormatting>
        <x14:conditionalFormatting xmlns:xm="http://schemas.microsoft.com/office/excel/2006/main">
          <x14:cfRule type="cellIs" priority="380" operator="equal" id="{B3F72041-31B8-4977-8B6E-513CE7ED5CB2}">
            <xm:f>E!$E$45</xm:f>
            <x14:dxf>
              <fill>
                <patternFill>
                  <bgColor rgb="FF00B050"/>
                </patternFill>
              </fill>
            </x14:dxf>
          </x14:cfRule>
          <x14:cfRule type="cellIs" priority="381" operator="equal" id="{F89019F0-FC19-4795-A4DB-09A1683F85B9}">
            <xm:f>E!$E$44</xm:f>
            <x14:dxf>
              <fill>
                <patternFill>
                  <bgColor rgb="FF92D050"/>
                </patternFill>
              </fill>
            </x14:dxf>
          </x14:cfRule>
          <x14:cfRule type="cellIs" priority="382" operator="equal" id="{720CB37B-2D36-4DBA-94CE-8CBB870A9228}">
            <xm:f>E!$E$43</xm:f>
            <x14:dxf>
              <fill>
                <patternFill>
                  <bgColor rgb="FFFFFF00"/>
                </patternFill>
              </fill>
            </x14:dxf>
          </x14:cfRule>
          <x14:cfRule type="cellIs" priority="383" operator="equal" id="{E1913E34-28E1-43A7-B730-3EE42276438C}">
            <xm:f>E!$E$42</xm:f>
            <x14:dxf>
              <fill>
                <patternFill>
                  <bgColor rgb="FFFF0000"/>
                </patternFill>
              </fill>
            </x14:dxf>
          </x14:cfRule>
          <x14:cfRule type="cellIs" priority="384" operator="equal" id="{41E18FA4-AD17-4205-BE30-3DF140A49B1A}">
            <xm:f>E!$E$41</xm:f>
            <x14:dxf>
              <fill>
                <patternFill>
                  <bgColor theme="2" tint="-9.9948118533890809E-2"/>
                </patternFill>
              </fill>
            </x14:dxf>
          </x14:cfRule>
          <xm:sqref>H40</xm:sqref>
        </x14:conditionalFormatting>
        <x14:conditionalFormatting xmlns:xm="http://schemas.microsoft.com/office/excel/2006/main">
          <x14:cfRule type="cellIs" priority="374" operator="equal" id="{6D80DB74-F0AB-414F-A704-475C354550CC}">
            <xm:f>E!$E$45</xm:f>
            <x14:dxf>
              <fill>
                <patternFill>
                  <bgColor rgb="FF00B050"/>
                </patternFill>
              </fill>
            </x14:dxf>
          </x14:cfRule>
          <x14:cfRule type="cellIs" priority="375" operator="equal" id="{3332558B-2A4D-4BC7-9E07-37419B518297}">
            <xm:f>E!$E$44</xm:f>
            <x14:dxf>
              <fill>
                <patternFill>
                  <bgColor rgb="FF92D050"/>
                </patternFill>
              </fill>
            </x14:dxf>
          </x14:cfRule>
          <x14:cfRule type="cellIs" priority="376" operator="equal" id="{3D1DBC47-C954-4403-B4EF-DCEDDC200A2D}">
            <xm:f>E!$E$43</xm:f>
            <x14:dxf>
              <fill>
                <patternFill>
                  <bgColor rgb="FFFFFF00"/>
                </patternFill>
              </fill>
            </x14:dxf>
          </x14:cfRule>
          <x14:cfRule type="cellIs" priority="377" operator="equal" id="{AA7EF802-99D2-4128-95D0-C3F59330E522}">
            <xm:f>E!$E$42</xm:f>
            <x14:dxf>
              <fill>
                <patternFill>
                  <bgColor rgb="FFFF0000"/>
                </patternFill>
              </fill>
            </x14:dxf>
          </x14:cfRule>
          <x14:cfRule type="cellIs" priority="378" operator="equal" id="{593B77BE-6342-4681-B8C1-4DE0D62D8A95}">
            <xm:f>E!$E$41</xm:f>
            <x14:dxf>
              <fill>
                <patternFill>
                  <bgColor theme="2" tint="-9.9948118533890809E-2"/>
                </patternFill>
              </fill>
            </x14:dxf>
          </x14:cfRule>
          <xm:sqref>H41</xm:sqref>
        </x14:conditionalFormatting>
        <x14:conditionalFormatting xmlns:xm="http://schemas.microsoft.com/office/excel/2006/main">
          <x14:cfRule type="cellIs" priority="367" operator="equal" id="{DC1C7F3C-8804-4DA8-A9CF-01712F42E5A0}">
            <xm:f>E!$A$40</xm:f>
            <x14:dxf>
              <font>
                <color theme="0"/>
              </font>
              <fill>
                <patternFill>
                  <bgColor theme="0"/>
                </patternFill>
              </fill>
            </x14:dxf>
          </x14:cfRule>
          <x14:cfRule type="cellIs" priority="368" operator="equal" id="{EDCC9906-677B-4370-A20E-45F944B687FD}">
            <xm:f>E!$A$13</xm:f>
            <x14:dxf>
              <fill>
                <patternFill>
                  <bgColor rgb="FF00B050"/>
                </patternFill>
              </fill>
            </x14:dxf>
          </x14:cfRule>
          <x14:cfRule type="cellIs" priority="369" operator="equal" id="{3EC73DD3-9C8A-4B1B-BEB9-9AE3904FB321}">
            <xm:f>E!$A$12</xm:f>
            <x14:dxf>
              <fill>
                <patternFill>
                  <bgColor rgb="FF92D050"/>
                </patternFill>
              </fill>
            </x14:dxf>
          </x14:cfRule>
          <x14:cfRule type="cellIs" priority="370" operator="equal" id="{C47A64B8-3056-44FA-9440-CA31FEC50BA1}">
            <xm:f>E!$A$11</xm:f>
            <x14:dxf>
              <fill>
                <patternFill>
                  <bgColor rgb="FFFFFF00"/>
                </patternFill>
              </fill>
            </x14:dxf>
          </x14:cfRule>
          <x14:cfRule type="cellIs" priority="371" operator="equal" id="{459D4904-91A7-409D-98FA-F2FF6FDD80D5}">
            <xm:f>E!$A$10</xm:f>
            <x14:dxf>
              <fill>
                <patternFill>
                  <bgColor rgb="FFFF0000"/>
                </patternFill>
              </fill>
            </x14:dxf>
          </x14:cfRule>
          <x14:cfRule type="cellIs" priority="372" operator="equal" id="{DAF52C7A-31A2-4902-9CB9-2302D2AE9799}">
            <xm:f>E!$A$9</xm:f>
            <x14:dxf>
              <fill>
                <patternFill>
                  <bgColor theme="2" tint="-9.9948118533890809E-2"/>
                </patternFill>
              </fill>
            </x14:dxf>
          </x14:cfRule>
          <xm:sqref>G40:G41</xm:sqref>
        </x14:conditionalFormatting>
        <x14:conditionalFormatting xmlns:xm="http://schemas.microsoft.com/office/excel/2006/main">
          <x14:cfRule type="cellIs" priority="361" operator="equal" id="{49C004FD-9E18-4A7A-8D1C-6A060D196706}">
            <xm:f>E!$A$40</xm:f>
            <x14:dxf>
              <font>
                <color theme="0"/>
              </font>
              <fill>
                <patternFill>
                  <bgColor theme="0"/>
                </patternFill>
              </fill>
            </x14:dxf>
          </x14:cfRule>
          <x14:cfRule type="cellIs" priority="362" operator="equal" id="{FF8AE88F-9FCA-4E15-BE72-6730F3916EE0}">
            <xm:f>E!$A$13</xm:f>
            <x14:dxf>
              <fill>
                <patternFill>
                  <bgColor rgb="FF00B050"/>
                </patternFill>
              </fill>
            </x14:dxf>
          </x14:cfRule>
          <x14:cfRule type="cellIs" priority="363" operator="equal" id="{C6574AEA-171C-46AE-BA97-873CE0016C3A}">
            <xm:f>E!$A$12</xm:f>
            <x14:dxf>
              <fill>
                <patternFill>
                  <bgColor rgb="FF92D050"/>
                </patternFill>
              </fill>
            </x14:dxf>
          </x14:cfRule>
          <x14:cfRule type="cellIs" priority="364" operator="equal" id="{C7630650-3656-440C-9662-E6F7F8014B8C}">
            <xm:f>E!$A$11</xm:f>
            <x14:dxf>
              <fill>
                <patternFill>
                  <bgColor rgb="FFFFFF00"/>
                </patternFill>
              </fill>
            </x14:dxf>
          </x14:cfRule>
          <x14:cfRule type="cellIs" priority="365" operator="equal" id="{083433A0-964B-448C-83A6-131F92D9BDDF}">
            <xm:f>E!$A$10</xm:f>
            <x14:dxf>
              <fill>
                <patternFill>
                  <bgColor rgb="FFFF0000"/>
                </patternFill>
              </fill>
            </x14:dxf>
          </x14:cfRule>
          <x14:cfRule type="cellIs" priority="366" operator="equal" id="{90F85D00-352A-43CC-B96D-B35E60EDD925}">
            <xm:f>E!$A$9</xm:f>
            <x14:dxf>
              <fill>
                <patternFill>
                  <bgColor theme="2" tint="-9.9948118533890809E-2"/>
                </patternFill>
              </fill>
            </x14:dxf>
          </x14:cfRule>
          <xm:sqref>I40:I41</xm:sqref>
        </x14:conditionalFormatting>
        <x14:conditionalFormatting xmlns:xm="http://schemas.microsoft.com/office/excel/2006/main">
          <x14:cfRule type="cellIs" priority="355" operator="equal" id="{4780E150-6804-457E-A463-F61E04EB0B17}">
            <xm:f>E!$C$51</xm:f>
            <x14:dxf>
              <font>
                <color theme="0"/>
              </font>
              <fill>
                <patternFill>
                  <bgColor theme="0"/>
                </patternFill>
              </fill>
            </x14:dxf>
          </x14:cfRule>
          <xm:sqref>B55</xm:sqref>
        </x14:conditionalFormatting>
        <x14:conditionalFormatting xmlns:xm="http://schemas.microsoft.com/office/excel/2006/main">
          <x14:cfRule type="cellIs" priority="356" operator="equal" id="{16BD8B62-B80B-4D33-B05B-CF2148DD700F}">
            <xm:f>E!$C$56</xm:f>
            <x14:dxf>
              <fill>
                <patternFill>
                  <bgColor rgb="FF00B050"/>
                </patternFill>
              </fill>
            </x14:dxf>
          </x14:cfRule>
          <x14:cfRule type="cellIs" priority="357" operator="equal" id="{789C4220-1D3F-4377-9492-3372D3ED4799}">
            <xm:f>E!$C$55</xm:f>
            <x14:dxf>
              <fill>
                <patternFill>
                  <bgColor rgb="FF92D050"/>
                </patternFill>
              </fill>
            </x14:dxf>
          </x14:cfRule>
          <x14:cfRule type="cellIs" priority="358" operator="equal" id="{9C10FB79-266C-478C-A882-84C412044E5A}">
            <xm:f>E!$C$54</xm:f>
            <x14:dxf>
              <fill>
                <patternFill>
                  <bgColor rgb="FFFFFF00"/>
                </patternFill>
              </fill>
            </x14:dxf>
          </x14:cfRule>
          <x14:cfRule type="cellIs" priority="359" operator="equal" id="{71002C0A-5E89-444C-B8F3-D5E415825BC9}">
            <xm:f>E!$C$53</xm:f>
            <x14:dxf>
              <fill>
                <patternFill>
                  <bgColor rgb="FFFF0000"/>
                </patternFill>
              </fill>
            </x14:dxf>
          </x14:cfRule>
          <x14:cfRule type="cellIs" priority="360" operator="equal" id="{7C5668BA-B73A-47F5-9569-748F54970C57}">
            <xm:f>E!$C$52</xm:f>
            <x14:dxf>
              <fill>
                <patternFill>
                  <bgColor theme="2" tint="-9.9948118533890809E-2"/>
                </patternFill>
              </fill>
            </x14:dxf>
          </x14:cfRule>
          <xm:sqref>B55</xm:sqref>
        </x14:conditionalFormatting>
        <x14:conditionalFormatting xmlns:xm="http://schemas.microsoft.com/office/excel/2006/main">
          <x14:cfRule type="cellIs" priority="349" operator="equal" id="{A72A8ADC-ECDA-412E-86A8-0B1C9E13D72D}">
            <xm:f>E!$A$40</xm:f>
            <x14:dxf>
              <font>
                <color theme="0"/>
              </font>
              <fill>
                <patternFill>
                  <bgColor theme="0"/>
                </patternFill>
              </fill>
            </x14:dxf>
          </x14:cfRule>
          <x14:cfRule type="cellIs" priority="350" operator="equal" id="{E6357D91-A628-477C-A12B-817704EAB304}">
            <xm:f>E!$A$13</xm:f>
            <x14:dxf>
              <fill>
                <patternFill>
                  <bgColor rgb="FF00B050"/>
                </patternFill>
              </fill>
            </x14:dxf>
          </x14:cfRule>
          <x14:cfRule type="cellIs" priority="351" operator="equal" id="{0843430B-8EF5-4215-8439-56F88F5982E6}">
            <xm:f>E!$A$12</xm:f>
            <x14:dxf>
              <fill>
                <patternFill>
                  <bgColor rgb="FF92D050"/>
                </patternFill>
              </fill>
            </x14:dxf>
          </x14:cfRule>
          <x14:cfRule type="cellIs" priority="352" operator="equal" id="{19146FA7-C644-4A8A-8CEA-91016BA3835F}">
            <xm:f>E!$A$11</xm:f>
            <x14:dxf>
              <fill>
                <patternFill>
                  <bgColor rgb="FFFFFF00"/>
                </patternFill>
              </fill>
            </x14:dxf>
          </x14:cfRule>
          <x14:cfRule type="cellIs" priority="353" operator="equal" id="{6AD46CAF-180E-439E-B1AE-AC534BCEA0B1}">
            <xm:f>E!$A$10</xm:f>
            <x14:dxf>
              <fill>
                <patternFill>
                  <bgColor rgb="FFFF0000"/>
                </patternFill>
              </fill>
            </x14:dxf>
          </x14:cfRule>
          <x14:cfRule type="cellIs" priority="354" operator="equal" id="{8A5E7CA8-718F-45F6-B325-1A90B5D0334F}">
            <xm:f>E!$A$9</xm:f>
            <x14:dxf>
              <fill>
                <patternFill>
                  <bgColor theme="2" tint="-9.9948118533890809E-2"/>
                </patternFill>
              </fill>
            </x14:dxf>
          </x14:cfRule>
          <xm:sqref>C55</xm:sqref>
        </x14:conditionalFormatting>
        <x14:conditionalFormatting xmlns:xm="http://schemas.microsoft.com/office/excel/2006/main">
          <x14:cfRule type="cellIs" priority="343" operator="equal" id="{1BDC863B-502F-450D-A695-0E3C6985F0D5}">
            <xm:f>E!$A$40</xm:f>
            <x14:dxf>
              <font>
                <color theme="0"/>
              </font>
              <fill>
                <patternFill>
                  <bgColor theme="0"/>
                </patternFill>
              </fill>
            </x14:dxf>
          </x14:cfRule>
          <x14:cfRule type="cellIs" priority="344" operator="equal" id="{A37C98B5-6AE9-4783-BD23-6FEB7383A358}">
            <xm:f>E!$A$13</xm:f>
            <x14:dxf>
              <fill>
                <patternFill>
                  <bgColor rgb="FF00B050"/>
                </patternFill>
              </fill>
            </x14:dxf>
          </x14:cfRule>
          <x14:cfRule type="cellIs" priority="345" operator="equal" id="{550EBB98-B175-47DF-AA6D-9C4A6F6C8C77}">
            <xm:f>E!$A$12</xm:f>
            <x14:dxf>
              <fill>
                <patternFill>
                  <bgColor rgb="FF92D050"/>
                </patternFill>
              </fill>
            </x14:dxf>
          </x14:cfRule>
          <x14:cfRule type="cellIs" priority="346" operator="equal" id="{D7038CA0-0726-449C-8595-87DEB013E6B9}">
            <xm:f>E!$A$11</xm:f>
            <x14:dxf>
              <fill>
                <patternFill>
                  <bgColor rgb="FFFFFF00"/>
                </patternFill>
              </fill>
            </x14:dxf>
          </x14:cfRule>
          <x14:cfRule type="cellIs" priority="347" operator="equal" id="{5043A830-D29E-4A3F-8028-569ADABF2796}">
            <xm:f>E!$A$10</xm:f>
            <x14:dxf>
              <fill>
                <patternFill>
                  <bgColor rgb="FFFF0000"/>
                </patternFill>
              </fill>
            </x14:dxf>
          </x14:cfRule>
          <x14:cfRule type="cellIs" priority="348" operator="equal" id="{0963367D-94BB-4144-B304-3BEC38BF0CAA}">
            <xm:f>E!$A$9</xm:f>
            <x14:dxf>
              <fill>
                <patternFill>
                  <bgColor theme="2" tint="-9.9948118533890809E-2"/>
                </patternFill>
              </fill>
            </x14:dxf>
          </x14:cfRule>
          <xm:sqref>E55</xm:sqref>
        </x14:conditionalFormatting>
        <x14:conditionalFormatting xmlns:xm="http://schemas.microsoft.com/office/excel/2006/main">
          <x14:cfRule type="cellIs" priority="337" operator="equal" id="{A9407D02-6F4C-4602-8D9A-DEF7681E62AD}">
            <xm:f>E!$D$51</xm:f>
            <x14:dxf>
              <font>
                <color theme="0"/>
              </font>
              <fill>
                <patternFill>
                  <bgColor theme="0"/>
                </patternFill>
              </fill>
            </x14:dxf>
          </x14:cfRule>
          <xm:sqref>D55</xm:sqref>
        </x14:conditionalFormatting>
        <x14:conditionalFormatting xmlns:xm="http://schemas.microsoft.com/office/excel/2006/main">
          <x14:cfRule type="cellIs" priority="338" operator="equal" id="{CF45203F-BC7B-420E-8C30-81B2734DDD07}">
            <xm:f>E!$D$56</xm:f>
            <x14:dxf>
              <fill>
                <patternFill>
                  <bgColor rgb="FF00B050"/>
                </patternFill>
              </fill>
            </x14:dxf>
          </x14:cfRule>
          <x14:cfRule type="cellIs" priority="339" operator="equal" id="{D4036736-9D42-4BA4-A57B-2D15084BFAB7}">
            <xm:f>E!$D$55</xm:f>
            <x14:dxf>
              <fill>
                <patternFill>
                  <bgColor rgb="FF92D050"/>
                </patternFill>
              </fill>
            </x14:dxf>
          </x14:cfRule>
          <x14:cfRule type="cellIs" priority="340" operator="equal" id="{579BE8D2-591F-4E49-BC8A-5751450F55B9}">
            <xm:f>E!$D$54</xm:f>
            <x14:dxf>
              <fill>
                <patternFill>
                  <bgColor rgb="FFFFFF00"/>
                </patternFill>
              </fill>
            </x14:dxf>
          </x14:cfRule>
          <x14:cfRule type="cellIs" priority="341" operator="equal" id="{32B982CF-B406-4AAD-91B9-123A3CFD74AD}">
            <xm:f>E!$D$53</xm:f>
            <x14:dxf>
              <fill>
                <patternFill>
                  <bgColor rgb="FFFF0000"/>
                </patternFill>
              </fill>
            </x14:dxf>
          </x14:cfRule>
          <x14:cfRule type="cellIs" priority="342" operator="equal" id="{00415E2B-882E-4FAA-873B-F78BCF9ABE12}">
            <xm:f>E!$D$52</xm:f>
            <x14:dxf>
              <fill>
                <patternFill>
                  <bgColor theme="2" tint="-9.9948118533890809E-2"/>
                </patternFill>
              </fill>
            </x14:dxf>
          </x14:cfRule>
          <xm:sqref>D55</xm:sqref>
        </x14:conditionalFormatting>
        <x14:conditionalFormatting xmlns:xm="http://schemas.microsoft.com/office/excel/2006/main">
          <x14:cfRule type="cellIs" priority="331" operator="equal" id="{07B8CDF3-FCEE-4736-ACD1-63B71770D990}">
            <xm:f>E!$C$61</xm:f>
            <x14:dxf>
              <font>
                <color theme="0"/>
              </font>
              <fill>
                <patternFill>
                  <bgColor theme="0"/>
                </patternFill>
              </fill>
            </x14:dxf>
          </x14:cfRule>
          <xm:sqref>B71</xm:sqref>
        </x14:conditionalFormatting>
        <x14:conditionalFormatting xmlns:xm="http://schemas.microsoft.com/office/excel/2006/main">
          <x14:cfRule type="cellIs" priority="332" operator="equal" id="{C1CBF7DD-9FE6-45DC-9FE1-887FF3BD8814}">
            <xm:f>E!$C$66</xm:f>
            <x14:dxf>
              <fill>
                <patternFill>
                  <bgColor rgb="FF00B050"/>
                </patternFill>
              </fill>
            </x14:dxf>
          </x14:cfRule>
          <x14:cfRule type="cellIs" priority="333" operator="equal" id="{CF425CCB-EC9A-4D29-A76E-D2E4DC70EABC}">
            <xm:f>E!$C$65</xm:f>
            <x14:dxf>
              <fill>
                <patternFill>
                  <bgColor rgb="FF92D050"/>
                </patternFill>
              </fill>
            </x14:dxf>
          </x14:cfRule>
          <x14:cfRule type="cellIs" priority="334" operator="equal" id="{26D586DD-3C27-4D44-878C-2657EED90CDF}">
            <xm:f>E!$C$64</xm:f>
            <x14:dxf>
              <fill>
                <patternFill>
                  <bgColor rgb="FFFFFF00"/>
                </patternFill>
              </fill>
            </x14:dxf>
          </x14:cfRule>
          <x14:cfRule type="cellIs" priority="335" operator="equal" id="{F1EFBEFC-EA1E-426C-8A88-A1BAB7910503}">
            <xm:f>E!$C$63</xm:f>
            <x14:dxf>
              <fill>
                <patternFill>
                  <bgColor rgb="FFFF0000"/>
                </patternFill>
              </fill>
            </x14:dxf>
          </x14:cfRule>
          <x14:cfRule type="cellIs" priority="336" operator="equal" id="{FAA5A587-0C17-482E-9E4F-717161CECE1C}">
            <xm:f>E!$C$62</xm:f>
            <x14:dxf>
              <fill>
                <patternFill>
                  <bgColor theme="2" tint="-9.9948118533890809E-2"/>
                </patternFill>
              </fill>
            </x14:dxf>
          </x14:cfRule>
          <xm:sqref>B71</xm:sqref>
        </x14:conditionalFormatting>
        <x14:conditionalFormatting xmlns:xm="http://schemas.microsoft.com/office/excel/2006/main">
          <x14:cfRule type="cellIs" priority="325" operator="equal" id="{CC12A696-3B6F-4E4B-A956-4DEDBD29B846}">
            <xm:f>E!$A$40</xm:f>
            <x14:dxf>
              <font>
                <color theme="0"/>
              </font>
              <fill>
                <patternFill>
                  <bgColor theme="0"/>
                </patternFill>
              </fill>
            </x14:dxf>
          </x14:cfRule>
          <x14:cfRule type="cellIs" priority="326" operator="equal" id="{F78FE915-9887-4A21-A131-0D6D5CE8CC32}">
            <xm:f>E!$A$13</xm:f>
            <x14:dxf>
              <fill>
                <patternFill>
                  <bgColor rgb="FF00B050"/>
                </patternFill>
              </fill>
            </x14:dxf>
          </x14:cfRule>
          <x14:cfRule type="cellIs" priority="327" operator="equal" id="{7DE14DF9-5E1F-417E-A5A9-2FB7DC7848ED}">
            <xm:f>E!$A$12</xm:f>
            <x14:dxf>
              <fill>
                <patternFill>
                  <bgColor rgb="FF92D050"/>
                </patternFill>
              </fill>
            </x14:dxf>
          </x14:cfRule>
          <x14:cfRule type="cellIs" priority="328" operator="equal" id="{1663464B-D790-41E7-A312-668432615A14}">
            <xm:f>E!$A$11</xm:f>
            <x14:dxf>
              <fill>
                <patternFill>
                  <bgColor rgb="FFFFFF00"/>
                </patternFill>
              </fill>
            </x14:dxf>
          </x14:cfRule>
          <x14:cfRule type="cellIs" priority="329" operator="equal" id="{1A69B9A5-0527-4AA2-8C4C-03C45A434F34}">
            <xm:f>E!$A$10</xm:f>
            <x14:dxf>
              <fill>
                <patternFill>
                  <bgColor rgb="FFFF0000"/>
                </patternFill>
              </fill>
            </x14:dxf>
          </x14:cfRule>
          <x14:cfRule type="cellIs" priority="330" operator="equal" id="{6F951B5E-BD78-40D8-B61C-276BC9BEADD9}">
            <xm:f>E!$A$9</xm:f>
            <x14:dxf>
              <fill>
                <patternFill>
                  <bgColor theme="2" tint="-9.9948118533890809E-2"/>
                </patternFill>
              </fill>
            </x14:dxf>
          </x14:cfRule>
          <xm:sqref>C71</xm:sqref>
        </x14:conditionalFormatting>
        <x14:conditionalFormatting xmlns:xm="http://schemas.microsoft.com/office/excel/2006/main">
          <x14:cfRule type="expression" priority="211" id="{A232DD34-6698-43F1-A9BB-52AD568EF071}">
            <xm:f>ENV!$D$42=E!$A$8</xm:f>
            <x14:dxf>
              <font>
                <color theme="0"/>
              </font>
              <fill>
                <patternFill>
                  <bgColor theme="0"/>
                </patternFill>
              </fill>
            </x14:dxf>
          </x14:cfRule>
          <xm:sqref>F52</xm:sqref>
        </x14:conditionalFormatting>
        <x14:conditionalFormatting xmlns:xm="http://schemas.microsoft.com/office/excel/2006/main">
          <x14:cfRule type="expression" priority="199" id="{39802CFD-7C9B-4442-BAEC-397E065EB15D}">
            <xm:f>ENV!$D$50=E!$A$8</xm:f>
            <x14:dxf>
              <font>
                <color theme="0"/>
              </font>
              <fill>
                <patternFill>
                  <bgColor theme="0"/>
                </patternFill>
              </fill>
            </x14:dxf>
          </x14:cfRule>
          <xm:sqref>F68</xm:sqref>
        </x14:conditionalFormatting>
        <x14:conditionalFormatting xmlns:xm="http://schemas.microsoft.com/office/excel/2006/main">
          <x14:cfRule type="expression" priority="193" id="{FB0550F1-38B0-4924-A73D-1DD34CD770C9}">
            <xm:f>$D$10=E!$A$8</xm:f>
            <x14:dxf>
              <font>
                <color theme="0"/>
              </font>
              <fill>
                <patternFill>
                  <bgColor theme="0"/>
                </patternFill>
              </fill>
            </x14:dxf>
          </x14:cfRule>
          <xm:sqref>C14</xm:sqref>
        </x14:conditionalFormatting>
        <x14:conditionalFormatting xmlns:xm="http://schemas.microsoft.com/office/excel/2006/main">
          <x14:cfRule type="expression" priority="187" id="{E7F9AC59-BD5F-475A-8F2D-109F821D0F3C}">
            <xm:f>$D$12=E!$A$8</xm:f>
            <x14:dxf>
              <font>
                <color theme="0"/>
              </font>
              <fill>
                <patternFill>
                  <bgColor theme="0"/>
                </patternFill>
              </fill>
            </x14:dxf>
          </x14:cfRule>
          <xm:sqref>C15</xm:sqref>
        </x14:conditionalFormatting>
        <x14:conditionalFormatting xmlns:xm="http://schemas.microsoft.com/office/excel/2006/main">
          <x14:cfRule type="expression" priority="181" id="{396817CA-4A3E-4045-8D19-1543A5ECB357}">
            <xm:f>$D$21=E!$A$8</xm:f>
            <x14:dxf>
              <font>
                <color theme="0"/>
              </font>
              <fill>
                <patternFill>
                  <bgColor theme="0"/>
                </patternFill>
              </fill>
            </x14:dxf>
          </x14:cfRule>
          <xm:sqref>C28</xm:sqref>
        </x14:conditionalFormatting>
        <x14:conditionalFormatting xmlns:xm="http://schemas.microsoft.com/office/excel/2006/main">
          <x14:cfRule type="expression" priority="175" id="{AA7FB49D-3183-4A17-A430-6E3BB6356C87}">
            <xm:f>$D$23=E!$A$8</xm:f>
            <x14:dxf>
              <font>
                <color theme="0"/>
              </font>
              <fill>
                <patternFill>
                  <bgColor theme="0"/>
                </patternFill>
              </fill>
            </x14:dxf>
          </x14:cfRule>
          <xm:sqref>C29</xm:sqref>
        </x14:conditionalFormatting>
        <x14:conditionalFormatting xmlns:xm="http://schemas.microsoft.com/office/excel/2006/main">
          <x14:cfRule type="expression" priority="169" id="{3C828EAD-AC29-4E7A-9992-4A1EE9B0D119}">
            <xm:f>$D$32=E!$A$8</xm:f>
            <x14:dxf>
              <font>
                <color theme="0"/>
              </font>
              <fill>
                <patternFill>
                  <bgColor theme="0"/>
                </patternFill>
              </fill>
            </x14:dxf>
          </x14:cfRule>
          <xm:sqref>C40</xm:sqref>
        </x14:conditionalFormatting>
        <x14:conditionalFormatting xmlns:xm="http://schemas.microsoft.com/office/excel/2006/main">
          <x14:cfRule type="expression" priority="163" id="{D1591E5F-F822-4BC7-9288-FAAC28CF3D1F}">
            <xm:f>$D$34=E!$A$8</xm:f>
            <x14:dxf>
              <font>
                <color theme="0"/>
              </font>
              <fill>
                <patternFill>
                  <bgColor theme="0"/>
                </patternFill>
              </fill>
            </x14:dxf>
          </x14:cfRule>
          <xm:sqref>C41</xm:sqref>
        </x14:conditionalFormatting>
        <x14:conditionalFormatting xmlns:xm="http://schemas.microsoft.com/office/excel/2006/main">
          <x14:cfRule type="cellIs" priority="152" operator="equal" id="{32DFC2BC-4926-4CAE-B9B8-B6E27A99E039}">
            <xm:f>E!$D$21</xm:f>
            <x14:dxf>
              <fill>
                <patternFill>
                  <bgColor rgb="FF00B050"/>
                </patternFill>
              </fill>
            </x14:dxf>
          </x14:cfRule>
          <x14:cfRule type="cellIs" priority="153" operator="equal" id="{1246227B-329A-4322-B3B7-577FEFD1CC73}">
            <xm:f>E!$D$20</xm:f>
            <x14:dxf>
              <fill>
                <patternFill>
                  <bgColor rgb="FF92D050"/>
                </patternFill>
              </fill>
            </x14:dxf>
          </x14:cfRule>
          <x14:cfRule type="cellIs" priority="154" operator="equal" id="{5F6C8870-48F0-476F-956E-A10E44C17C72}">
            <xm:f>E!$D$19</xm:f>
            <x14:dxf>
              <fill>
                <patternFill>
                  <bgColor rgb="FFFFFF00"/>
                </patternFill>
              </fill>
            </x14:dxf>
          </x14:cfRule>
          <x14:cfRule type="cellIs" priority="155" operator="equal" id="{B59DF416-3421-46E7-846A-CAF90168A173}">
            <xm:f>E!$D$18</xm:f>
            <x14:dxf>
              <fill>
                <patternFill>
                  <bgColor rgb="FFFF0000"/>
                </patternFill>
              </fill>
            </x14:dxf>
          </x14:cfRule>
          <x14:cfRule type="cellIs" priority="156" operator="equal" id="{6CD3C94C-04C9-4FE9-AF51-E0556139C3B5}">
            <xm:f>E!$D$17</xm:f>
            <x14:dxf>
              <fill>
                <patternFill>
                  <bgColor theme="2" tint="-9.9948118533890809E-2"/>
                </patternFill>
              </fill>
            </x14:dxf>
          </x14:cfRule>
          <xm:sqref>F15</xm:sqref>
        </x14:conditionalFormatting>
        <x14:conditionalFormatting xmlns:xm="http://schemas.microsoft.com/office/excel/2006/main">
          <x14:cfRule type="expression" priority="139" id="{73063DDE-7180-48CA-961A-EB4AC1651933}">
            <xm:f>$D$9=S!$A$6</xm:f>
            <x14:dxf>
              <font>
                <color theme="0"/>
              </font>
              <fill>
                <patternFill>
                  <bgColor theme="0"/>
                </patternFill>
              </fill>
            </x14:dxf>
          </x14:cfRule>
          <xm:sqref>F11</xm:sqref>
        </x14:conditionalFormatting>
        <x14:conditionalFormatting xmlns:xm="http://schemas.microsoft.com/office/excel/2006/main">
          <x14:cfRule type="expression" priority="133" id="{7C2AE218-9141-44A0-BD3E-4FDDBDE2D960}">
            <xm:f>$D$9=S!$A$6</xm:f>
            <x14:dxf>
              <font>
                <color theme="0"/>
              </font>
              <fill>
                <patternFill>
                  <bgColor theme="0"/>
                </patternFill>
              </fill>
            </x14:dxf>
          </x14:cfRule>
          <xm:sqref>F25</xm:sqref>
        </x14:conditionalFormatting>
        <x14:conditionalFormatting xmlns:xm="http://schemas.microsoft.com/office/excel/2006/main">
          <x14:cfRule type="expression" priority="127" id="{815AE572-3471-4A41-ACD5-26080408737D}">
            <xm:f>$D$9=S!$A$6</xm:f>
            <x14:dxf>
              <font>
                <color theme="0"/>
              </font>
              <fill>
                <patternFill>
                  <bgColor theme="0"/>
                </patternFill>
              </fill>
            </x14:dxf>
          </x14:cfRule>
          <xm:sqref>F37</xm:sqref>
        </x14:conditionalFormatting>
        <x14:conditionalFormatting xmlns:xm="http://schemas.microsoft.com/office/excel/2006/main">
          <x14:cfRule type="expression" priority="97" id="{56D27074-30D9-4B1D-8E91-12D36C6805D5}">
            <xm:f>ENV!$D$10=E!$A$8</xm:f>
            <x14:dxf>
              <font>
                <color theme="0"/>
              </font>
              <fill>
                <patternFill>
                  <bgColor theme="0"/>
                </patternFill>
              </fill>
            </x14:dxf>
          </x14:cfRule>
          <xm:sqref>AH5</xm:sqref>
        </x14:conditionalFormatting>
        <x14:conditionalFormatting xmlns:xm="http://schemas.microsoft.com/office/excel/2006/main">
          <x14:cfRule type="expression" priority="61" id="{86E5F882-499A-4AB5-AE05-9595F4FFC9A8}">
            <xm:f>ENV!$D$10=E!$A$8</xm:f>
            <x14:dxf>
              <font>
                <color theme="0"/>
              </font>
              <fill>
                <patternFill>
                  <bgColor theme="0"/>
                </patternFill>
              </fill>
            </x14:dxf>
          </x14:cfRule>
          <xm:sqref>AE5</xm:sqref>
        </x14:conditionalFormatting>
        <x14:conditionalFormatting xmlns:xm="http://schemas.microsoft.com/office/excel/2006/main">
          <x14:cfRule type="expression" priority="49" id="{6E8FB130-0CE3-466F-945E-3B018EAE59D2}">
            <xm:f>ENV!$D$10=E!$A$8</xm:f>
            <x14:dxf>
              <font>
                <color theme="0"/>
              </font>
              <fill>
                <patternFill>
                  <bgColor theme="0"/>
                </patternFill>
              </fill>
            </x14:dxf>
          </x14:cfRule>
          <xm:sqref>AD11</xm:sqref>
        </x14:conditionalFormatting>
        <x14:conditionalFormatting xmlns:xm="http://schemas.microsoft.com/office/excel/2006/main">
          <x14:cfRule type="expression" priority="43" id="{CC87D255-26A9-4991-8041-853A0ABA4932}">
            <xm:f>ENV!$D$50=E!$A$8</xm:f>
            <x14:dxf>
              <font>
                <color theme="0"/>
              </font>
              <fill>
                <patternFill>
                  <bgColor theme="0"/>
                </patternFill>
              </fill>
            </x14:dxf>
          </x14:cfRule>
          <xm:sqref>AI11</xm:sqref>
        </x14:conditionalFormatting>
        <x14:conditionalFormatting xmlns:xm="http://schemas.microsoft.com/office/excel/2006/main">
          <x14:cfRule type="expression" priority="37" id="{BC589D85-23F5-4634-AD4B-835EC06558FC}">
            <xm:f>ENV!$D$50=E!$A$8</xm:f>
            <x14:dxf>
              <font>
                <color theme="0"/>
              </font>
              <fill>
                <patternFill>
                  <bgColor theme="0"/>
                </patternFill>
              </fill>
            </x14:dxf>
          </x14:cfRule>
          <xm:sqref>AO11</xm:sqref>
        </x14:conditionalFormatting>
        <x14:conditionalFormatting xmlns:xm="http://schemas.microsoft.com/office/excel/2006/main">
          <x14:cfRule type="expression" priority="31" id="{32D66044-9674-4A1E-A93D-5857692AFAE9}">
            <xm:f>ENV!$D$50=E!$A$8</xm:f>
            <x14:dxf>
              <font>
                <color theme="0"/>
              </font>
              <fill>
                <patternFill>
                  <bgColor theme="0"/>
                </patternFill>
              </fill>
            </x14:dxf>
          </x14:cfRule>
          <xm:sqref>AS11</xm:sqref>
        </x14:conditionalFormatting>
        <x14:conditionalFormatting xmlns:xm="http://schemas.microsoft.com/office/excel/2006/main">
          <x14:cfRule type="expression" priority="25" id="{0FEB5EA4-DAE0-4731-96C0-86DEBF5F7515}">
            <xm:f>ENV!$D$50=E!$A$8</xm:f>
            <x14:dxf>
              <font>
                <color theme="0"/>
              </font>
              <fill>
                <patternFill>
                  <bgColor theme="0"/>
                </patternFill>
              </fill>
            </x14:dxf>
          </x14:cfRule>
          <xm:sqref>AZ11</xm:sqref>
        </x14:conditionalFormatting>
        <x14:conditionalFormatting xmlns:xm="http://schemas.microsoft.com/office/excel/2006/main">
          <x14:cfRule type="expression" priority="19" id="{74C0D2D1-8CC8-498C-91B8-BAA21CBA3A8E}">
            <xm:f>ENV!$D$21=E!$A$8</xm:f>
            <x14:dxf>
              <font>
                <color theme="0"/>
              </font>
              <fill>
                <patternFill>
                  <bgColor theme="0"/>
                </patternFill>
              </fill>
            </x14:dxf>
          </x14:cfRule>
          <xm:sqref>AE6</xm:sqref>
        </x14:conditionalFormatting>
        <x14:conditionalFormatting xmlns:xm="http://schemas.microsoft.com/office/excel/2006/main">
          <x14:cfRule type="expression" priority="13" id="{1422A65C-3143-4EF7-8EBC-EC16ED93D54F}">
            <xm:f>ENV!$D$32=E!$A$8</xm:f>
            <x14:dxf>
              <font>
                <color theme="0"/>
              </font>
              <fill>
                <patternFill>
                  <bgColor theme="0"/>
                </patternFill>
              </fill>
            </x14:dxf>
          </x14:cfRule>
          <xm:sqref>AE7</xm:sqref>
        </x14:conditionalFormatting>
        <x14:conditionalFormatting xmlns:xm="http://schemas.microsoft.com/office/excel/2006/main">
          <x14:cfRule type="expression" priority="7" id="{2296D41E-AE4F-4B52-B505-A0E17B431CCC}">
            <xm:f>ENV!$D$42=E!$A$8</xm:f>
            <x14:dxf>
              <font>
                <color theme="0"/>
              </font>
              <fill>
                <patternFill>
                  <bgColor theme="0"/>
                </patternFill>
              </fill>
            </x14:dxf>
          </x14:cfRule>
          <xm:sqref>AE8</xm:sqref>
        </x14:conditionalFormatting>
        <x14:conditionalFormatting xmlns:xm="http://schemas.microsoft.com/office/excel/2006/main">
          <x14:cfRule type="expression" priority="1" id="{5A4CA19A-906A-4099-9233-9083FA460FC8}">
            <xm:f>ENV!$D$50=E!$A$8</xm:f>
            <x14:dxf>
              <font>
                <color theme="0"/>
              </font>
              <fill>
                <patternFill>
                  <bgColor theme="0"/>
                </patternFill>
              </fill>
            </x14:dxf>
          </x14:cfRule>
          <xm:sqref>AE9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53D39-2EE5-443A-85EB-8A8B85C9008A}">
  <sheetPr>
    <tabColor theme="7"/>
  </sheetPr>
  <dimension ref="A1:AO38"/>
  <sheetViews>
    <sheetView zoomScale="90" zoomScaleNormal="90" workbookViewId="0">
      <selection sqref="A1:L1"/>
    </sheetView>
  </sheetViews>
  <sheetFormatPr defaultRowHeight="15" x14ac:dyDescent="0.25"/>
  <cols>
    <col min="1" max="1" width="13.140625" style="8" customWidth="1"/>
    <col min="2" max="2" width="1.28515625" style="1" customWidth="1"/>
    <col min="3" max="3" width="30.7109375" style="2" customWidth="1"/>
    <col min="4" max="4" width="8.42578125" style="2" customWidth="1"/>
    <col min="5" max="5" width="0.85546875" style="1" customWidth="1"/>
    <col min="6" max="6" width="30.7109375" style="2" customWidth="1"/>
    <col min="7" max="7" width="8.42578125" style="2" customWidth="1"/>
    <col min="8" max="8" width="0.85546875" style="1" customWidth="1"/>
    <col min="9" max="9" width="30.7109375" style="2" customWidth="1"/>
    <col min="10" max="10" width="8.42578125" style="2" customWidth="1"/>
    <col min="11" max="11" width="0.85546875" style="1" customWidth="1"/>
    <col min="12" max="12" width="30.7109375" customWidth="1"/>
    <col min="13" max="13" width="8.5703125" customWidth="1"/>
    <col min="14" max="14" width="0.85546875" style="1" customWidth="1"/>
    <col min="15" max="15" width="54.85546875" style="2" customWidth="1"/>
    <col min="16" max="16" width="8.42578125" style="2" customWidth="1"/>
    <col min="17" max="17" width="0.85546875" style="1" customWidth="1"/>
    <col min="18" max="18" width="7.28515625" style="2" hidden="1" customWidth="1"/>
    <col min="19" max="19" width="7.140625" style="2" hidden="1" customWidth="1"/>
    <col min="20" max="20" width="30.7109375" style="2" customWidth="1"/>
    <col min="21" max="21" width="8.42578125" style="1" customWidth="1"/>
    <col min="22" max="22" width="8.42578125" style="54" customWidth="1"/>
    <col min="23" max="40" width="9.140625" style="54"/>
    <col min="41" max="41" width="9.140625" style="47"/>
  </cols>
  <sheetData>
    <row r="1" spans="1:41" ht="18" x14ac:dyDescent="0.25">
      <c r="A1" s="815" t="s">
        <v>272</v>
      </c>
      <c r="B1" s="815"/>
      <c r="C1" s="815"/>
      <c r="D1" s="815"/>
      <c r="E1" s="815"/>
      <c r="F1" s="815"/>
      <c r="G1" s="815"/>
      <c r="H1" s="815"/>
      <c r="I1" s="815"/>
      <c r="J1" s="815"/>
      <c r="K1" s="815"/>
      <c r="L1" s="815"/>
      <c r="N1"/>
      <c r="O1"/>
      <c r="P1"/>
      <c r="Q1"/>
      <c r="R1" s="6"/>
      <c r="S1" s="6"/>
      <c r="T1"/>
      <c r="U1"/>
    </row>
    <row r="2" spans="1:41" ht="15" customHeight="1" x14ac:dyDescent="0.25">
      <c r="A2" s="814"/>
      <c r="B2" s="814"/>
      <c r="C2" s="814"/>
      <c r="D2" s="814"/>
      <c r="E2" s="814"/>
      <c r="F2" s="814"/>
      <c r="G2" s="814"/>
      <c r="H2" s="814"/>
      <c r="I2" s="814"/>
      <c r="J2" s="814"/>
      <c r="K2" s="814"/>
      <c r="L2" s="814"/>
      <c r="N2"/>
      <c r="O2"/>
      <c r="P2"/>
      <c r="Q2"/>
      <c r="T2"/>
      <c r="U2"/>
    </row>
    <row r="3" spans="1:41" s="54" customFormat="1" ht="20.25" customHeight="1" x14ac:dyDescent="0.25">
      <c r="A3" s="807" t="str">
        <f>OVERVIEW!A42</f>
        <v>S1. Public health risk (PH)</v>
      </c>
      <c r="B3" s="807"/>
      <c r="C3" s="807"/>
      <c r="D3" s="807"/>
      <c r="E3" s="807"/>
      <c r="F3" s="807"/>
      <c r="G3" s="43"/>
      <c r="H3" s="43"/>
      <c r="I3" s="43"/>
      <c r="J3" s="43"/>
      <c r="K3" s="43"/>
      <c r="L3"/>
      <c r="M3"/>
      <c r="N3" s="43"/>
      <c r="O3" s="43"/>
      <c r="P3" s="43"/>
      <c r="Q3" s="43"/>
      <c r="R3" s="8"/>
      <c r="S3" s="53"/>
      <c r="T3" s="43"/>
      <c r="U3" s="43"/>
      <c r="AO3" s="47"/>
    </row>
    <row r="4" spans="1:41" s="54" customFormat="1" ht="17.25" customHeight="1" x14ac:dyDescent="0.25">
      <c r="A4" s="801" t="s">
        <v>255</v>
      </c>
      <c r="B4" s="801"/>
      <c r="C4" s="801"/>
      <c r="D4" s="801"/>
      <c r="E4" s="801"/>
      <c r="F4" s="801"/>
      <c r="G4" s="801"/>
      <c r="H4" s="801"/>
      <c r="I4" s="801"/>
      <c r="J4" s="801"/>
      <c r="K4" s="801"/>
      <c r="L4" s="801"/>
      <c r="M4"/>
      <c r="N4"/>
      <c r="O4"/>
      <c r="P4"/>
      <c r="Q4"/>
      <c r="R4" s="8"/>
      <c r="S4" s="53"/>
      <c r="T4"/>
      <c r="U4"/>
      <c r="AO4" s="47"/>
    </row>
    <row r="5" spans="1:41" s="54" customFormat="1" ht="11.25" customHeight="1" thickBot="1" x14ac:dyDescent="0.3">
      <c r="A5" s="802"/>
      <c r="B5" s="802"/>
      <c r="C5" s="802"/>
      <c r="D5" s="802"/>
      <c r="E5" s="802"/>
      <c r="F5" s="802"/>
      <c r="G5" s="802"/>
      <c r="H5" s="802"/>
      <c r="I5" s="802"/>
      <c r="J5" s="802"/>
      <c r="K5" s="802"/>
      <c r="L5" s="802"/>
      <c r="M5"/>
      <c r="N5"/>
      <c r="O5"/>
      <c r="P5"/>
      <c r="Q5"/>
      <c r="R5" s="8"/>
      <c r="S5" s="53"/>
      <c r="T5"/>
      <c r="U5"/>
      <c r="AO5" s="47"/>
    </row>
    <row r="6" spans="1:41" s="54" customFormat="1" ht="15.75" thickTop="1" x14ac:dyDescent="0.25">
      <c r="A6" s="804" t="s">
        <v>6</v>
      </c>
      <c r="B6" s="813"/>
      <c r="C6" s="68" t="str">
        <f>OVERVIEW!$E$42</f>
        <v>S1-I. Exposure</v>
      </c>
      <c r="D6" s="70">
        <f>IF(J9="n.r.",(D7/(D7+G7)),(D7/(D7+G7+J7)))</f>
        <v>0.5</v>
      </c>
      <c r="E6" s="800"/>
      <c r="F6" s="68" t="str">
        <f>OVERVIEW!$E$43</f>
        <v>S1-II. Claims</v>
      </c>
      <c r="G6" s="70">
        <f>IF(J9="n.r.",(G7/(D7+G7)),(G7/(D7+G7+J7)))</f>
        <v>0.25</v>
      </c>
      <c r="H6" s="813"/>
      <c r="I6" s="68" t="str">
        <f>OVERVIEW!$E$44</f>
        <v>S1-III. Long-term plan PH</v>
      </c>
      <c r="J6" s="70">
        <f>IF(J9="n.r.",0,J7/(D7+G7+J7))</f>
        <v>0.25</v>
      </c>
      <c r="K6" s="816"/>
      <c r="L6" s="272"/>
      <c r="M6" s="81"/>
      <c r="N6" s="816"/>
      <c r="O6" s="865" t="s">
        <v>463</v>
      </c>
      <c r="P6" s="81"/>
      <c r="Q6" s="813"/>
      <c r="R6" s="126"/>
      <c r="S6" s="126"/>
      <c r="T6" s="81"/>
      <c r="U6" s="813"/>
      <c r="V6" s="816"/>
      <c r="AO6" s="47"/>
    </row>
    <row r="7" spans="1:41" s="54" customFormat="1" x14ac:dyDescent="0.25">
      <c r="A7" s="805"/>
      <c r="B7" s="813"/>
      <c r="C7" s="74" t="str">
        <f>OVERVIEW!$F$3</f>
        <v>Factor w.</v>
      </c>
      <c r="D7" s="83">
        <f>OVERVIEW!$F$42</f>
        <v>2</v>
      </c>
      <c r="E7" s="800"/>
      <c r="F7" s="74" t="str">
        <f>OVERVIEW!$F$3</f>
        <v>Factor w.</v>
      </c>
      <c r="G7" s="83">
        <f>OVERVIEW!$F$43</f>
        <v>1</v>
      </c>
      <c r="H7" s="813"/>
      <c r="I7" s="74" t="str">
        <f>OVERVIEW!$F$3</f>
        <v>Factor w.</v>
      </c>
      <c r="J7" s="83">
        <f>OVERVIEW!$F$44</f>
        <v>1</v>
      </c>
      <c r="K7" s="816"/>
      <c r="L7" s="97"/>
      <c r="M7" s="98"/>
      <c r="N7" s="816"/>
      <c r="O7" s="866"/>
      <c r="P7" s="98"/>
      <c r="Q7" s="813"/>
      <c r="R7" s="126"/>
      <c r="S7" s="126"/>
      <c r="T7" s="106"/>
      <c r="U7" s="813"/>
      <c r="V7" s="816"/>
      <c r="AO7" s="47"/>
    </row>
    <row r="8" spans="1:41" s="54" customFormat="1" ht="89.25" customHeight="1" thickBot="1" x14ac:dyDescent="0.3">
      <c r="A8" s="806"/>
      <c r="B8" s="813"/>
      <c r="C8" s="227" t="str">
        <f>S!C5</f>
        <v>Are there events involving discharge of poorly treated wastewater or overflow of untreated wastewater?</v>
      </c>
      <c r="D8" s="71" t="s">
        <v>5</v>
      </c>
      <c r="E8" s="800"/>
      <c r="F8" s="227" t="str">
        <f>S!D5</f>
        <v>How frequently have there been claims that people or animals in the surrounding area have been negatively affected by the WWTP or its discharge?</v>
      </c>
      <c r="G8" s="71" t="s">
        <v>5</v>
      </c>
      <c r="H8" s="813"/>
      <c r="I8" s="227" t="str">
        <f>S!E5</f>
        <v>If there are known events involving discharge of poorly treated wastewater or overflow of untreated wastewater more frequently than once a year, or if there are claims at least once a year, is there any long-term plan to reduce the risk?</v>
      </c>
      <c r="J8" s="71" t="s">
        <v>5</v>
      </c>
      <c r="K8" s="816"/>
      <c r="L8" s="82"/>
      <c r="M8" s="234"/>
      <c r="N8" s="816"/>
      <c r="O8" s="866"/>
      <c r="P8" s="234"/>
      <c r="Q8" s="813"/>
      <c r="R8" s="126"/>
      <c r="S8" s="126"/>
      <c r="T8" s="233"/>
      <c r="U8" s="813"/>
      <c r="V8" s="816"/>
      <c r="AO8" s="47"/>
    </row>
    <row r="9" spans="1:41" s="54" customFormat="1" ht="29.1" customHeight="1" thickTop="1" thickBot="1" x14ac:dyDescent="0.3">
      <c r="A9" s="375">
        <f>IF(OR(D9="b",G9="b",J9="b"),0,IF(J9="n.r.",D9*D6+G9*G6,D9*D6+G9*G6+J9*J6))</f>
        <v>0</v>
      </c>
      <c r="B9" s="40"/>
      <c r="C9" s="471"/>
      <c r="D9" s="131" t="str">
        <f>IF(C9=S!$C$6,S!$A$6,IF(C9=S!$C$7,S!$A$7,IF(C9=S!$C$8,S!$A$8,IF(C9=S!$C$9,S!$A$9,IF(C9=S!$C$10,S!$A$10,S!$A$11)))))</f>
        <v>b</v>
      </c>
      <c r="E9" s="40"/>
      <c r="F9" s="471"/>
      <c r="G9" s="131" t="str">
        <f>IF(F9=S!$D$6,S!$A$6,IF(F9=S!$D$7,S!$A$7,IF(F9=S!$D$8,S!$A$8,IF(F9=S!$D$9,S!$A$9,IF(F9=S!$D$10,S!$A$10,S!$A$11)))))</f>
        <v>b</v>
      </c>
      <c r="H9" s="40"/>
      <c r="I9" s="471"/>
      <c r="J9" s="131" t="str">
        <f>IF(AND(OR(D9=4,D9=3),OR(G9=4,G9=3)),S!A12,IF(I9=S!$E$6,S!$A$6,IF(I9=S!$E$7,S!$A$7,IF(I9=S!$E$8,S!$A$8,IF(I9=S!$E$9,S!$A$9,IF(I9=S!$E$10,S!$A$10,S!$A$11))))))</f>
        <v>b</v>
      </c>
      <c r="K9" s="40"/>
      <c r="L9" s="55"/>
      <c r="M9" s="50"/>
      <c r="N9" s="40"/>
      <c r="O9" s="867"/>
      <c r="P9" s="50"/>
      <c r="Q9" s="40"/>
      <c r="R9" s="91"/>
      <c r="S9" s="93"/>
      <c r="T9" s="50"/>
      <c r="U9" s="40"/>
      <c r="V9" s="50"/>
      <c r="AO9" s="47"/>
    </row>
    <row r="10" spans="1:41" s="54" customFormat="1" ht="16.5" customHeight="1" x14ac:dyDescent="0.25">
      <c r="A10" s="269"/>
      <c r="B10" s="40"/>
      <c r="C10" s="55"/>
      <c r="D10" s="50"/>
      <c r="E10" s="40"/>
      <c r="F10" s="55"/>
      <c r="G10" s="50"/>
      <c r="H10" s="40"/>
      <c r="I10" s="55"/>
      <c r="J10" s="50"/>
      <c r="K10" s="40"/>
      <c r="L10" s="435"/>
      <c r="M10" s="50"/>
      <c r="N10" s="40"/>
      <c r="O10" s="55"/>
      <c r="P10" s="50"/>
      <c r="Q10" s="40"/>
      <c r="R10" s="91"/>
      <c r="S10" s="93"/>
      <c r="T10" s="50"/>
      <c r="U10" s="40"/>
      <c r="V10" s="50"/>
      <c r="AO10" s="47"/>
    </row>
    <row r="11" spans="1:41" s="54" customFormat="1" ht="25.5" customHeight="1" x14ac:dyDescent="0.25">
      <c r="A11" s="807" t="str">
        <f>OVERVIEW!A45</f>
        <v>S2. Public awareness (PA)</v>
      </c>
      <c r="B11" s="807"/>
      <c r="C11" s="807"/>
      <c r="D11" s="807"/>
      <c r="E11" s="807"/>
      <c r="F11" s="807"/>
      <c r="G11" s="807"/>
      <c r="H11" s="807"/>
      <c r="I11" s="807"/>
      <c r="J11" s="807"/>
      <c r="K11" s="807"/>
      <c r="L11" s="807"/>
      <c r="M11" s="807"/>
      <c r="N11"/>
      <c r="O11"/>
      <c r="P11"/>
      <c r="Q11"/>
      <c r="R11" s="8"/>
      <c r="S11" s="53"/>
      <c r="T11"/>
      <c r="U11"/>
      <c r="AO11" s="47"/>
    </row>
    <row r="12" spans="1:41" s="54" customFormat="1" ht="17.25" customHeight="1" x14ac:dyDescent="0.25">
      <c r="A12" s="801" t="s">
        <v>256</v>
      </c>
      <c r="B12" s="801"/>
      <c r="C12" s="801"/>
      <c r="D12" s="801"/>
      <c r="E12" s="801"/>
      <c r="F12" s="801"/>
      <c r="G12" s="801"/>
      <c r="H12" s="801"/>
      <c r="I12" s="801"/>
      <c r="J12" s="801"/>
      <c r="K12" s="801"/>
      <c r="L12" s="801"/>
      <c r="M12" s="801"/>
      <c r="N12"/>
      <c r="O12"/>
      <c r="P12"/>
      <c r="Q12"/>
      <c r="R12" s="8"/>
      <c r="S12" s="53"/>
      <c r="T12"/>
      <c r="U12"/>
      <c r="AO12" s="47"/>
    </row>
    <row r="13" spans="1:41" s="54" customFormat="1" ht="11.25" customHeight="1" thickBot="1" x14ac:dyDescent="0.3">
      <c r="A13" s="802"/>
      <c r="B13" s="802"/>
      <c r="C13" s="802"/>
      <c r="D13" s="802"/>
      <c r="E13" s="802"/>
      <c r="F13" s="802"/>
      <c r="G13" s="802"/>
      <c r="H13" s="802"/>
      <c r="I13" s="802"/>
      <c r="J13" s="802"/>
      <c r="K13" s="802"/>
      <c r="L13" s="802"/>
      <c r="M13"/>
      <c r="N13"/>
      <c r="P13"/>
      <c r="Q13"/>
      <c r="R13" s="8"/>
      <c r="S13" s="53"/>
      <c r="T13"/>
      <c r="U13"/>
      <c r="AO13" s="47"/>
    </row>
    <row r="14" spans="1:41" s="54" customFormat="1" ht="15" customHeight="1" thickTop="1" x14ac:dyDescent="0.25">
      <c r="A14" s="840" t="s">
        <v>6</v>
      </c>
      <c r="B14" s="813"/>
      <c r="C14" s="68" t="str">
        <f>OVERVIEW!$E$45</f>
        <v>S2-I. Ecological concerns</v>
      </c>
      <c r="D14" s="70">
        <f>IF(M17="n.r.",D15/(D15+G15+J15),D15/(D15+G15+J15+M15))</f>
        <v>0.25</v>
      </c>
      <c r="E14" s="808"/>
      <c r="F14" s="68" t="str">
        <f>OVERVIEW!$E$46</f>
        <v>S2-II: Public health concerns</v>
      </c>
      <c r="G14" s="70">
        <f>IF(M17="n.r.",G15/(D15+G15+J15),G15/(D15+G15+J15+M15))</f>
        <v>0.25</v>
      </c>
      <c r="H14" s="808"/>
      <c r="I14" s="68" t="str">
        <f>OVERVIEW!$E$47</f>
        <v>S2-III. Use of services</v>
      </c>
      <c r="J14" s="70">
        <f>IF(M17="n.r.",J15/(D15+G15+J15),J15/(D15+G15+J15+M15))</f>
        <v>0.25</v>
      </c>
      <c r="K14" s="800"/>
      <c r="L14" s="68" t="str">
        <f>OVERVIEW!$E$48</f>
        <v>S2-IV. Long-term plan PA</v>
      </c>
      <c r="M14" s="70">
        <f>IF(M17="n.r.",0,M15/(D15+G15+J15+M15))</f>
        <v>0.25</v>
      </c>
      <c r="N14" s="813"/>
      <c r="O14" s="865" t="s">
        <v>461</v>
      </c>
      <c r="P14" s="81"/>
      <c r="Q14" s="813"/>
      <c r="R14" s="126"/>
      <c r="S14" s="126"/>
      <c r="T14" s="81"/>
      <c r="U14" s="813"/>
      <c r="AO14" s="47"/>
    </row>
    <row r="15" spans="1:41" s="54" customFormat="1" ht="15" customHeight="1" x14ac:dyDescent="0.25">
      <c r="A15" s="841"/>
      <c r="B15" s="813"/>
      <c r="C15" s="74" t="str">
        <f>OVERVIEW!$F$3</f>
        <v>Factor w.</v>
      </c>
      <c r="D15" s="75">
        <f>OVERVIEW!$F$45</f>
        <v>1</v>
      </c>
      <c r="E15" s="808"/>
      <c r="F15" s="74" t="str">
        <f>OVERVIEW!$F$3</f>
        <v>Factor w.</v>
      </c>
      <c r="G15" s="75">
        <f>OVERVIEW!$F$46</f>
        <v>1</v>
      </c>
      <c r="H15" s="808"/>
      <c r="I15" s="74" t="str">
        <f>OVERVIEW!$F$3</f>
        <v>Factor w.</v>
      </c>
      <c r="J15" s="75">
        <f>OVERVIEW!$F$47</f>
        <v>1</v>
      </c>
      <c r="K15" s="800"/>
      <c r="L15" s="74" t="str">
        <f>OVERVIEW!$F$3</f>
        <v>Factor w.</v>
      </c>
      <c r="M15" s="75">
        <f>OVERVIEW!$F$48</f>
        <v>1</v>
      </c>
      <c r="N15" s="813"/>
      <c r="O15" s="866"/>
      <c r="P15" s="106"/>
      <c r="Q15" s="813"/>
      <c r="R15" s="126"/>
      <c r="S15" s="126"/>
      <c r="T15" s="106"/>
      <c r="U15" s="813"/>
      <c r="AO15" s="47"/>
    </row>
    <row r="16" spans="1:41" s="54" customFormat="1" ht="40.5" customHeight="1" thickBot="1" x14ac:dyDescent="0.3">
      <c r="A16" s="841"/>
      <c r="B16" s="813"/>
      <c r="C16" s="69" t="str">
        <f>S!C16</f>
        <v xml:space="preserve">How would you rate the level of public awareness of the need for the WWTP to protect ecosystems? </v>
      </c>
      <c r="D16" s="71" t="s">
        <v>5</v>
      </c>
      <c r="E16" s="809"/>
      <c r="F16" s="227" t="str">
        <f>S!D16</f>
        <v>How would you rate the level of public awareness of the need for the WWTP to protect public health?</v>
      </c>
      <c r="G16" s="71" t="s">
        <v>5</v>
      </c>
      <c r="H16" s="809"/>
      <c r="I16" s="227" t="str">
        <f>S!E16</f>
        <v>How would you rate the level of public awareness of adequate use of the sewer network?</v>
      </c>
      <c r="J16" s="71" t="s">
        <v>5</v>
      </c>
      <c r="K16" s="800"/>
      <c r="L16" s="227" t="str">
        <f>S!F16</f>
        <v>If public awareness is low or very low in any respect, is there any long-term plan to raise it?</v>
      </c>
      <c r="M16" s="71" t="s">
        <v>5</v>
      </c>
      <c r="N16" s="813"/>
      <c r="O16" s="866"/>
      <c r="P16" s="217"/>
      <c r="Q16" s="813"/>
      <c r="R16" s="126"/>
      <c r="S16" s="126"/>
      <c r="T16" s="217"/>
      <c r="U16" s="813"/>
      <c r="AO16" s="47"/>
    </row>
    <row r="17" spans="1:41" s="54" customFormat="1" ht="29.1" customHeight="1" thickTop="1" thickBot="1" x14ac:dyDescent="0.3">
      <c r="A17" s="375">
        <f>IF(OR(D17="b",G17="b",J17="b",M17="b"),0,IF(M17="n.r.",D17*D14+G17*G14+J17*J14,D17*D14+G17*G14+J17*J14+M17*M14))</f>
        <v>0</v>
      </c>
      <c r="B17" s="40"/>
      <c r="C17" s="471"/>
      <c r="D17" s="131" t="str">
        <f>IF(C17=S!$C$17,S!$A$17,IF(C17=S!$C$18,S!$A$18,IF(C17=S!$C$19,S!$A$19,IF(C17=S!$C$20,S!$A$20,IF(C17=S!$C$21,S!$A$21,S!$A$22)))))</f>
        <v>b</v>
      </c>
      <c r="E17" s="65"/>
      <c r="F17" s="471"/>
      <c r="G17" s="131" t="str">
        <f>IF(F17=S!$D$17,S!$A$17,IF(F17=S!$D$18,S!$A$18,IF(F17=S!$D$19,S!$A$19,IF(F17=S!$D$20,S!$A$20,IF(F17=S!$D$21,S!$A$21,S!$A$22)))))</f>
        <v>b</v>
      </c>
      <c r="H17" s="23"/>
      <c r="I17" s="471"/>
      <c r="J17" s="131" t="str">
        <f>IF(I17=S!$E$17,S!$A$17,IF(I17=S!$E$18,S!$A$18,IF(I17=S!$E$19,S!$A$19,IF(I17=S!$E$20,S!$A$20,IF(I17=S!$E$21,S!$A$21,S!$A$22)))))</f>
        <v>b</v>
      </c>
      <c r="K17" s="51"/>
      <c r="L17" s="471"/>
      <c r="M17" s="131" t="str">
        <f>IF(AND(OR(D17=4,D17=3),OR(G17=4,G17=3),OR(J17=4,J17=3)),S!A23,IF(L17=S!$F$17,S!$A$17,IF(L17=S!$F$18,S!$A$18,IF(L17=S!$F$19,S!$A$19,IF(L17=S!$F$20,S!$A$20,IF(L17=S!$F$21,S!$A$21,S!$A$22))))))</f>
        <v>b</v>
      </c>
      <c r="N17" s="40"/>
      <c r="O17" s="867"/>
      <c r="P17" s="50"/>
      <c r="Q17" s="40"/>
      <c r="R17" s="108"/>
      <c r="S17" s="102"/>
      <c r="T17" s="50"/>
      <c r="U17" s="40"/>
      <c r="AO17" s="47"/>
    </row>
    <row r="18" spans="1:41" s="1" customFormat="1" ht="17.25" customHeight="1" x14ac:dyDescent="0.25">
      <c r="A18" s="10"/>
      <c r="B18" s="219"/>
      <c r="C18" s="125"/>
      <c r="D18" s="433"/>
      <c r="E18" s="219"/>
      <c r="F18" s="72"/>
      <c r="G18" s="73"/>
      <c r="H18" s="219"/>
      <c r="I18" s="72"/>
      <c r="J18" s="73"/>
      <c r="L18" s="219"/>
      <c r="M18" s="219"/>
      <c r="N18" s="219"/>
      <c r="O18" s="436"/>
      <c r="P18" s="188"/>
      <c r="Q18" s="219"/>
      <c r="R18" s="10"/>
      <c r="S18" s="46"/>
      <c r="T18" s="188"/>
      <c r="V18" s="4"/>
      <c r="W18" s="4"/>
      <c r="X18" s="4"/>
      <c r="Y18" s="4"/>
      <c r="Z18" s="4"/>
      <c r="AA18" s="4"/>
      <c r="AB18" s="4"/>
      <c r="AC18" s="4"/>
      <c r="AD18" s="4"/>
      <c r="AE18" s="4"/>
      <c r="AF18" s="4"/>
      <c r="AG18" s="4"/>
      <c r="AH18" s="4"/>
      <c r="AI18" s="4"/>
      <c r="AJ18" s="4"/>
      <c r="AK18" s="4"/>
      <c r="AL18" s="4"/>
      <c r="AM18" s="4"/>
      <c r="AN18" s="4"/>
      <c r="AO18" s="95"/>
    </row>
    <row r="19" spans="1:41" s="54" customFormat="1" ht="25.5" customHeight="1" x14ac:dyDescent="0.25">
      <c r="A19" s="196" t="str">
        <f>OVERVIEW!A49</f>
        <v>S3. Aesthetics (AES)</v>
      </c>
      <c r="B19" s="196"/>
      <c r="C19" s="196"/>
      <c r="D19" s="196"/>
      <c r="E19" s="196"/>
      <c r="F19" s="196"/>
      <c r="G19" s="196"/>
      <c r="H19" s="196"/>
      <c r="I19" s="196"/>
      <c r="J19" s="196"/>
      <c r="K19" s="196"/>
      <c r="L19" s="196"/>
      <c r="M19"/>
      <c r="N19"/>
      <c r="O19"/>
      <c r="P19"/>
      <c r="Q19"/>
      <c r="R19" s="8"/>
      <c r="S19" s="53"/>
      <c r="T19"/>
      <c r="U19"/>
      <c r="AO19" s="47"/>
    </row>
    <row r="20" spans="1:41" s="54" customFormat="1" ht="17.25" customHeight="1" x14ac:dyDescent="0.25">
      <c r="A20" s="275" t="s">
        <v>257</v>
      </c>
      <c r="B20" s="275"/>
      <c r="C20" s="275"/>
      <c r="D20" s="275"/>
      <c r="E20" s="275"/>
      <c r="F20" s="275"/>
      <c r="G20" s="275"/>
      <c r="H20" s="275"/>
      <c r="I20" s="275"/>
      <c r="J20" s="275"/>
      <c r="K20" s="275"/>
      <c r="L20" s="275"/>
      <c r="M20"/>
      <c r="N20"/>
      <c r="O20"/>
      <c r="P20"/>
      <c r="Q20"/>
      <c r="R20" s="8"/>
      <c r="S20" s="53"/>
      <c r="T20"/>
      <c r="U20"/>
      <c r="AO20" s="47"/>
    </row>
    <row r="21" spans="1:41" s="54" customFormat="1" ht="11.25" customHeight="1" thickBot="1" x14ac:dyDescent="0.3">
      <c r="A21" s="802"/>
      <c r="B21" s="802"/>
      <c r="C21" s="802"/>
      <c r="D21" s="802"/>
      <c r="E21" s="802"/>
      <c r="F21" s="802"/>
      <c r="G21" s="802"/>
      <c r="H21" s="802"/>
      <c r="I21" s="802"/>
      <c r="J21" s="802"/>
      <c r="K21" s="802"/>
      <c r="L21" s="802"/>
      <c r="M21"/>
      <c r="N21"/>
      <c r="O21"/>
      <c r="P21"/>
      <c r="Q21"/>
      <c r="R21" s="8"/>
      <c r="S21" s="53"/>
      <c r="T21"/>
      <c r="U21"/>
      <c r="AO21" s="47"/>
    </row>
    <row r="22" spans="1:41" s="54" customFormat="1" ht="15" customHeight="1" thickTop="1" x14ac:dyDescent="0.25">
      <c r="A22" s="840" t="s">
        <v>6</v>
      </c>
      <c r="B22" s="813"/>
      <c r="C22" s="68" t="str">
        <f>OVERVIEW!E49</f>
        <v>S3-I. Perception</v>
      </c>
      <c r="D22" s="70">
        <f>D23/($D$23+$G$23+$J$23)</f>
        <v>0.25</v>
      </c>
      <c r="E22" s="808"/>
      <c r="F22" s="68" t="str">
        <f>OVERVIEW!$E$50</f>
        <v>S3-II. Nuisance level</v>
      </c>
      <c r="G22" s="70">
        <f>G23/($D$23+$G$23+$J$23)</f>
        <v>0.5</v>
      </c>
      <c r="H22" s="808"/>
      <c r="I22" s="68" t="str">
        <f>OVERVIEW!$E$51</f>
        <v>S3-III. Long-term plan AES</v>
      </c>
      <c r="J22" s="70">
        <f>J23/($D$23+$G$23+$J$23)</f>
        <v>0.25</v>
      </c>
      <c r="K22" s="800"/>
      <c r="L22" s="804" t="s">
        <v>53</v>
      </c>
      <c r="M22" s="81"/>
      <c r="N22" s="813"/>
      <c r="O22" s="865" t="s">
        <v>461</v>
      </c>
      <c r="P22" s="81"/>
      <c r="Q22" s="813"/>
      <c r="R22" s="868" t="s">
        <v>24</v>
      </c>
      <c r="S22" s="820"/>
      <c r="T22" s="81"/>
      <c r="U22" s="813"/>
      <c r="AO22" s="47"/>
    </row>
    <row r="23" spans="1:41" s="54" customFormat="1" ht="15" customHeight="1" x14ac:dyDescent="0.25">
      <c r="A23" s="841"/>
      <c r="B23" s="813"/>
      <c r="C23" s="74" t="str">
        <f>OVERVIEW!$F$3</f>
        <v>Factor w.</v>
      </c>
      <c r="D23" s="75">
        <f>OVERVIEW!F49</f>
        <v>1</v>
      </c>
      <c r="E23" s="808"/>
      <c r="F23" s="74" t="str">
        <f>OVERVIEW!$F$3</f>
        <v>Factor w.</v>
      </c>
      <c r="G23" s="75">
        <f>OVERVIEW!$F$50</f>
        <v>2</v>
      </c>
      <c r="H23" s="808"/>
      <c r="I23" s="74" t="str">
        <f>OVERVIEW!$F$3</f>
        <v>Factor w.</v>
      </c>
      <c r="J23" s="75">
        <f>OVERVIEW!$F$51</f>
        <v>1</v>
      </c>
      <c r="K23" s="800"/>
      <c r="L23" s="805"/>
      <c r="M23" s="98"/>
      <c r="N23" s="813"/>
      <c r="O23" s="866"/>
      <c r="P23" s="106"/>
      <c r="Q23" s="813"/>
      <c r="R23" s="869"/>
      <c r="S23" s="822"/>
      <c r="T23" s="106"/>
      <c r="U23" s="813"/>
      <c r="AO23" s="47"/>
    </row>
    <row r="24" spans="1:41" s="54" customFormat="1" ht="36" x14ac:dyDescent="0.25">
      <c r="A24" s="841"/>
      <c r="B24" s="813"/>
      <c r="C24" s="69" t="str">
        <f>S!C28</f>
        <v xml:space="preserve">Is there information about the nuisance level for customers caused by the WWTP? </v>
      </c>
      <c r="D24" s="71" t="s">
        <v>5</v>
      </c>
      <c r="E24" s="809"/>
      <c r="F24" s="227" t="str">
        <f>S!D28</f>
        <v>What is the actual nuisance level for customers?</v>
      </c>
      <c r="G24" s="71" t="s">
        <v>5</v>
      </c>
      <c r="H24" s="809"/>
      <c r="I24" s="227" t="str">
        <f>S!E28</f>
        <v>If the nuisance level is medium or high, is there any long-term plan to reduce it?</v>
      </c>
      <c r="J24" s="71" t="s">
        <v>5</v>
      </c>
      <c r="K24" s="800"/>
      <c r="L24" s="806"/>
      <c r="M24" s="220"/>
      <c r="N24" s="813"/>
      <c r="O24" s="866"/>
      <c r="P24" s="217"/>
      <c r="Q24" s="813"/>
      <c r="R24" s="870"/>
      <c r="S24" s="824"/>
      <c r="T24" s="217"/>
      <c r="U24" s="813"/>
      <c r="AO24" s="47"/>
    </row>
    <row r="25" spans="1:41" s="54" customFormat="1" ht="15.75" customHeight="1" thickBot="1" x14ac:dyDescent="0.3">
      <c r="A25" s="810">
        <f>L26*$S$26+L28*$S$28+L30*S30</f>
        <v>0</v>
      </c>
      <c r="B25" s="217"/>
      <c r="C25" s="431" t="str">
        <f>OVERVIEW!C49</f>
        <v>S3a. Smell</v>
      </c>
      <c r="D25" s="425">
        <f>IF(D26=0,1,IF(J26="n.r.",(D23/(D23+G23)),D22))</f>
        <v>0.25</v>
      </c>
      <c r="E25" s="218"/>
      <c r="F25" s="431" t="str">
        <f>C25</f>
        <v>S3a. Smell</v>
      </c>
      <c r="G25" s="425">
        <f>IF(D26=0,0,IF(J26="n.r.",(G23/(D23+G23)),G22))</f>
        <v>0.5</v>
      </c>
      <c r="H25" s="221"/>
      <c r="I25" s="431" t="str">
        <f>C25</f>
        <v>S3a. Smell</v>
      </c>
      <c r="J25" s="425">
        <f>IF(D26=0,0,IF(J26="n.r.",0,J22))</f>
        <v>0.25</v>
      </c>
      <c r="K25" s="216"/>
      <c r="L25" s="381" t="str">
        <f>I25</f>
        <v>S3a. Smell</v>
      </c>
      <c r="M25" s="105"/>
      <c r="N25" s="217"/>
      <c r="O25" s="866"/>
      <c r="P25" s="40"/>
      <c r="Q25" s="217"/>
      <c r="R25" s="222"/>
      <c r="S25" s="223"/>
      <c r="T25" s="40"/>
      <c r="U25" s="217"/>
      <c r="AO25" s="47"/>
    </row>
    <row r="26" spans="1:41" s="54" customFormat="1" ht="29.1" customHeight="1" thickTop="1" thickBot="1" x14ac:dyDescent="0.3">
      <c r="A26" s="811"/>
      <c r="B26" s="40"/>
      <c r="C26" s="471"/>
      <c r="D26" s="131" t="str">
        <f>IF(C26=S!$C$29,S!$A$29,IF(C26=S!$C$30,S!$A$30,IF(C26=S!$C$31,S!$A$31,IF(C26=S!$C$32,S!$A$32,IF(C26=S!$C$33,S!$A$33,S!$A$34)))))</f>
        <v>b</v>
      </c>
      <c r="E26" s="65"/>
      <c r="F26" s="471"/>
      <c r="G26" s="131" t="str">
        <f>IF(F26=S!$D$29,S!$A$29,IF(F26=S!$D$30,S!$A$30,IF(F26=S!$D$31,S!$A$31,IF(F26=S!$D$32,S!$A$32,IF(F26=S!$D$33,S!$A$33,S!$A$34)))))</f>
        <v>b</v>
      </c>
      <c r="H26" s="23"/>
      <c r="I26" s="471"/>
      <c r="J26" s="131" t="str">
        <f>IF(OR(G26=4,G26=3),S!A35,IF(I26=S!$E$29,S!$A$29,IF(I26=S!$E$30,S!$A$30,IF(I26=S!$E$31,S!$A$31,IF(I26=S!$E$32,S!$A$32,IF(I26=S!$E$33,S!$A$33,S!$A$34))))))</f>
        <v>b</v>
      </c>
      <c r="K26" s="51"/>
      <c r="L26" s="374">
        <f>IF(OR(D26="b",G26="b",J26="b"),0,IF(D26=0,0,IF(J26="n.r.",D26*D25+G26*G25,D26*D25+G26*G25+J26*J25)))</f>
        <v>0</v>
      </c>
      <c r="M26" s="50"/>
      <c r="N26" s="40"/>
      <c r="O26" s="866"/>
      <c r="P26" s="50"/>
      <c r="Q26" s="40"/>
      <c r="R26" s="79">
        <f>OVERVIEW!$D$75</f>
        <v>1</v>
      </c>
      <c r="S26" s="77">
        <f>R26/($R$26+$R$28+$R$30)</f>
        <v>0.33333333333333331</v>
      </c>
      <c r="T26" s="50"/>
      <c r="U26" s="40"/>
      <c r="AO26" s="47"/>
    </row>
    <row r="27" spans="1:41" s="54" customFormat="1" ht="16.5" customHeight="1" thickTop="1" thickBot="1" x14ac:dyDescent="0.3">
      <c r="A27" s="811"/>
      <c r="B27" s="40"/>
      <c r="C27" s="432" t="str">
        <f>OVERVIEW!C50</f>
        <v>S3b. Noise</v>
      </c>
      <c r="D27" s="428">
        <f>IF(D28=0,1,IF(J28="n.r.",(D23/(D23+G23)),D22))</f>
        <v>0.25</v>
      </c>
      <c r="E27" s="65"/>
      <c r="F27" s="432" t="str">
        <f>C27</f>
        <v>S3b. Noise</v>
      </c>
      <c r="G27" s="428">
        <f>IF(D28=0,0,IF(J28="n.r.",(G23/(D23+G23)),G22))</f>
        <v>0.5</v>
      </c>
      <c r="H27" s="23"/>
      <c r="I27" s="432" t="str">
        <f>C27</f>
        <v>S3b. Noise</v>
      </c>
      <c r="J27" s="428">
        <f>IF(D28=0,0,IF(J28="n.r.",0,J22))</f>
        <v>0.25</v>
      </c>
      <c r="K27" s="51"/>
      <c r="L27" s="381" t="str">
        <f>I27</f>
        <v>S3b. Noise</v>
      </c>
      <c r="M27" s="50"/>
      <c r="N27" s="40"/>
      <c r="O27" s="866"/>
      <c r="P27" s="40"/>
      <c r="Q27" s="40"/>
      <c r="R27" s="79"/>
      <c r="S27" s="77"/>
      <c r="T27" s="40"/>
      <c r="U27" s="40"/>
      <c r="AO27" s="47"/>
    </row>
    <row r="28" spans="1:41" s="54" customFormat="1" ht="29.1" customHeight="1" thickTop="1" thickBot="1" x14ac:dyDescent="0.3">
      <c r="A28" s="811"/>
      <c r="B28" s="40"/>
      <c r="C28" s="471"/>
      <c r="D28" s="131" t="str">
        <f>IF(C28=S!$C$29,S!$A$29,IF(C28=S!$C$30,S!$A$30,IF(C28=S!$C$31,S!$A$31,IF(C28=S!$C$32,S!$A$32,IF(C28=S!$C$33,S!$A$33,S!$A$34)))))</f>
        <v>b</v>
      </c>
      <c r="E28" s="65"/>
      <c r="F28" s="471"/>
      <c r="G28" s="131" t="str">
        <f>IF(F28=S!$D$29,S!$A$29,IF(F28=S!$D$30,S!$A$30,IF(F28=S!$D$31,S!$A$31,IF(F28=S!$D$32,S!$A$32,IF(F28=S!$D$33,S!$A$33,S!$A$34)))))</f>
        <v>b</v>
      </c>
      <c r="H28" s="23"/>
      <c r="I28" s="471"/>
      <c r="J28" s="131" t="str">
        <f>IF(OR(G28=4,G28=3),S!A35,IF(I28=S!$E$29,S!$A$29,IF(I28=S!$E$30,S!$A$30,IF(I28=S!$E$31,S!$A$31,IF(I28=S!$E$32,S!$A$32,IF(I28=S!$E$33,S!$A$33,S!$A$34))))))</f>
        <v>b</v>
      </c>
      <c r="K28" s="51"/>
      <c r="L28" s="374">
        <f>IF(OR(D28="b",G28="b",J28="b"),0,IF(D28=0,0,IF(J28="n.r.",D28*D27+G28*G27,D28*D27+G28*G27+J28*J27)))</f>
        <v>0</v>
      </c>
      <c r="M28" s="50"/>
      <c r="N28" s="40"/>
      <c r="O28" s="866"/>
      <c r="P28" s="50"/>
      <c r="Q28" s="40"/>
      <c r="R28" s="79">
        <f>OVERVIEW!$D$76</f>
        <v>1</v>
      </c>
      <c r="S28" s="77">
        <f>R28/($R$26+$R$28+$R$30)</f>
        <v>0.33333333333333331</v>
      </c>
      <c r="T28" s="50"/>
      <c r="U28" s="40"/>
      <c r="AO28" s="47"/>
    </row>
    <row r="29" spans="1:41" s="54" customFormat="1" ht="16.5" customHeight="1" thickTop="1" thickBot="1" x14ac:dyDescent="0.3">
      <c r="A29" s="811"/>
      <c r="B29" s="40"/>
      <c r="C29" s="432" t="str">
        <f>OVERVIEW!C51</f>
        <v>S3c. Visual impact</v>
      </c>
      <c r="D29" s="428">
        <f>IF(D30=0,1,IF(J30="n.r.",(D23/(D23+G23)),D22))</f>
        <v>0.25</v>
      </c>
      <c r="E29" s="65"/>
      <c r="F29" s="432" t="str">
        <f>C29</f>
        <v>S3c. Visual impact</v>
      </c>
      <c r="G29" s="428">
        <f>IF(D30=0,0,IF(J30="n.r.",(G23/(D23+G23)),G22))</f>
        <v>0.5</v>
      </c>
      <c r="H29" s="23"/>
      <c r="I29" s="432" t="str">
        <f>C29</f>
        <v>S3c. Visual impact</v>
      </c>
      <c r="J29" s="428">
        <f>IF(D30=0,0,IF(J30="n.r.",0,J22))</f>
        <v>0.25</v>
      </c>
      <c r="K29" s="51"/>
      <c r="L29" s="381" t="str">
        <f>I29</f>
        <v>S3c. Visual impact</v>
      </c>
      <c r="M29" s="50"/>
      <c r="N29" s="40"/>
      <c r="O29" s="866"/>
      <c r="P29" s="40"/>
      <c r="Q29" s="40"/>
      <c r="R29" s="79"/>
      <c r="S29" s="77"/>
      <c r="T29" s="40"/>
      <c r="U29" s="40"/>
      <c r="AO29" s="47"/>
    </row>
    <row r="30" spans="1:41" s="54" customFormat="1" ht="29.1" customHeight="1" thickTop="1" thickBot="1" x14ac:dyDescent="0.3">
      <c r="A30" s="812"/>
      <c r="B30" s="40"/>
      <c r="C30" s="471"/>
      <c r="D30" s="131" t="str">
        <f>IF(C30=S!$C$29,S!$A$29,IF(C30=S!$C$30,S!$A$30,IF(C30=S!$C$31,S!$A$31,IF(C30=S!$C$32,S!$A$32,IF(C30=S!$C$33,S!$A$33,S!$A$34)))))</f>
        <v>b</v>
      </c>
      <c r="E30" s="65"/>
      <c r="F30" s="471"/>
      <c r="G30" s="131" t="str">
        <f>IF(F30=S!$D$29,S!$A$29,IF(F30=S!$D$30,S!$A$30,IF(F30=S!$D$31,S!$A$31,IF(F30=S!$D$32,S!$A$32,IF(F30=S!$D$33,S!$A$33,S!$A$34)))))</f>
        <v>b</v>
      </c>
      <c r="H30" s="23"/>
      <c r="I30" s="471"/>
      <c r="J30" s="131" t="str">
        <f>IF(OR(G30=4,G30=3),S!A35,IF(I30=S!$E$29,S!$A$29,IF(I30=S!$E$30,S!$A$30,IF(I30=S!$E$31,S!$A$31,IF(I30=S!$E$32,S!$A$32,IF(I30=S!$E$33,S!$A$33,S!$A$34))))))</f>
        <v>b</v>
      </c>
      <c r="K30" s="51"/>
      <c r="L30" s="375">
        <f>IF(OR(D30="b",G30="b",J30="b"),0,IF(D30=0,0,IF(J30="n.r.",D30*D29+G30*G29,D30*D29+G30*G29+J30*J29)))</f>
        <v>0</v>
      </c>
      <c r="M30" s="50"/>
      <c r="N30" s="40"/>
      <c r="O30" s="867"/>
      <c r="P30" s="50"/>
      <c r="Q30" s="40"/>
      <c r="R30" s="79">
        <f>OVERVIEW!$D$77</f>
        <v>1</v>
      </c>
      <c r="S30" s="77">
        <f>R30/($R$26+$R$28+$R$30)</f>
        <v>0.33333333333333331</v>
      </c>
      <c r="T30" s="50"/>
      <c r="U30" s="40"/>
      <c r="AO30" s="47"/>
    </row>
    <row r="31" spans="1:41" s="54" customFormat="1" ht="15" customHeight="1" x14ac:dyDescent="0.25">
      <c r="A31" s="8"/>
      <c r="B31" s="1"/>
      <c r="C31" s="2"/>
      <c r="D31" s="2"/>
      <c r="E31" s="1"/>
      <c r="F31" s="2"/>
      <c r="G31" s="2"/>
      <c r="H31" s="1"/>
      <c r="I31" s="112"/>
      <c r="J31" s="2"/>
      <c r="K31" s="1"/>
      <c r="N31" s="1"/>
      <c r="O31" s="82"/>
      <c r="P31" s="2"/>
      <c r="Q31" s="1"/>
      <c r="R31" s="2"/>
      <c r="S31" s="2"/>
      <c r="T31" s="2"/>
      <c r="U31" s="1"/>
      <c r="AO31" s="47"/>
    </row>
    <row r="32" spans="1:41" s="54" customFormat="1" ht="20.25" customHeight="1" x14ac:dyDescent="0.25">
      <c r="A32" s="807" t="str">
        <f>OVERVIEW!A52</f>
        <v>S4. Public acceptance (PACC)</v>
      </c>
      <c r="B32" s="807"/>
      <c r="C32" s="807"/>
      <c r="D32" s="807"/>
      <c r="E32" s="807"/>
      <c r="F32" s="807"/>
      <c r="G32" s="43"/>
      <c r="H32" s="43"/>
      <c r="I32" s="43"/>
      <c r="J32" s="43"/>
      <c r="K32" s="43"/>
      <c r="L32"/>
      <c r="M32"/>
      <c r="N32" s="43"/>
      <c r="O32" s="43"/>
      <c r="P32" s="43"/>
      <c r="Q32" s="43"/>
      <c r="R32" s="8"/>
      <c r="S32" s="53"/>
      <c r="T32" s="43"/>
      <c r="U32" s="43"/>
      <c r="AO32" s="47"/>
    </row>
    <row r="33" spans="1:41" s="54" customFormat="1" ht="17.25" customHeight="1" x14ac:dyDescent="0.25">
      <c r="A33" s="801" t="s">
        <v>258</v>
      </c>
      <c r="B33" s="801"/>
      <c r="C33" s="801"/>
      <c r="D33" s="801"/>
      <c r="E33" s="801"/>
      <c r="F33" s="801"/>
      <c r="G33" s="801"/>
      <c r="H33" s="801"/>
      <c r="I33" s="801"/>
      <c r="J33" s="801"/>
      <c r="K33" s="801"/>
      <c r="L33" s="801"/>
      <c r="M33"/>
      <c r="N33"/>
      <c r="O33"/>
      <c r="P33"/>
      <c r="Q33"/>
      <c r="R33" s="8"/>
      <c r="S33" s="53"/>
      <c r="T33"/>
      <c r="U33"/>
      <c r="AO33" s="47"/>
    </row>
    <row r="34" spans="1:41" s="54" customFormat="1" ht="11.25" customHeight="1" thickBot="1" x14ac:dyDescent="0.3">
      <c r="A34" s="802"/>
      <c r="B34" s="802"/>
      <c r="C34" s="802"/>
      <c r="D34" s="802"/>
      <c r="E34" s="802"/>
      <c r="F34" s="802"/>
      <c r="G34" s="802"/>
      <c r="H34" s="802"/>
      <c r="I34" s="802"/>
      <c r="J34" s="802"/>
      <c r="K34" s="802"/>
      <c r="L34" s="802"/>
      <c r="M34"/>
      <c r="N34"/>
      <c r="O34"/>
      <c r="P34"/>
      <c r="Q34"/>
      <c r="R34" s="8"/>
      <c r="S34" s="53"/>
      <c r="T34"/>
      <c r="U34"/>
      <c r="AO34" s="47"/>
    </row>
    <row r="35" spans="1:41" s="54" customFormat="1" ht="15.75" thickTop="1" x14ac:dyDescent="0.25">
      <c r="A35" s="804" t="s">
        <v>6</v>
      </c>
      <c r="B35" s="813"/>
      <c r="C35" s="68" t="str">
        <f>OVERVIEW!E52</f>
        <v xml:space="preserve">S4-I. Location of the WWTP </v>
      </c>
      <c r="D35" s="70">
        <f>IF(J38="n.r.",(D36/(D36+G36)),(D36/(D36+G36+J36)))</f>
        <v>0.33333333333333331</v>
      </c>
      <c r="E35" s="800"/>
      <c r="F35" s="68" t="str">
        <f>OVERVIEW!E53</f>
        <v xml:space="preserve">S4-II. Reuse practice </v>
      </c>
      <c r="G35" s="70">
        <f>IF(J38="n.r.",(G36/(D36+G36)),(G36/(D36+G36+J36)))</f>
        <v>0.33333333333333331</v>
      </c>
      <c r="H35" s="813"/>
      <c r="I35" s="68" t="str">
        <f>OVERVIEW!E54</f>
        <v>S4-III. Long-term plan PACC</v>
      </c>
      <c r="J35" s="70">
        <f>IF(J38="n.r.",0,(J36/(D36+G36+J36)))</f>
        <v>0.33333333333333331</v>
      </c>
      <c r="K35" s="816"/>
      <c r="L35" s="272"/>
      <c r="M35" s="81"/>
      <c r="N35" s="816"/>
      <c r="O35" s="865" t="s">
        <v>461</v>
      </c>
      <c r="P35" s="81"/>
      <c r="Q35" s="813"/>
      <c r="R35" s="126"/>
      <c r="S35" s="126"/>
      <c r="T35" s="81"/>
      <c r="U35" s="813"/>
      <c r="V35" s="816"/>
      <c r="AO35" s="47"/>
    </row>
    <row r="36" spans="1:41" s="54" customFormat="1" x14ac:dyDescent="0.25">
      <c r="A36" s="805"/>
      <c r="B36" s="813"/>
      <c r="C36" s="74" t="str">
        <f>OVERVIEW!$F$3</f>
        <v>Factor w.</v>
      </c>
      <c r="D36" s="83">
        <f>OVERVIEW!$F$82</f>
        <v>1</v>
      </c>
      <c r="E36" s="800"/>
      <c r="F36" s="74" t="str">
        <f>OVERVIEW!$F$3</f>
        <v>Factor w.</v>
      </c>
      <c r="G36" s="83">
        <f>OVERVIEW!$F$83</f>
        <v>1</v>
      </c>
      <c r="H36" s="813"/>
      <c r="I36" s="74" t="str">
        <f>OVERVIEW!$F$3</f>
        <v>Factor w.</v>
      </c>
      <c r="J36" s="83">
        <f>OVERVIEW!$F$83</f>
        <v>1</v>
      </c>
      <c r="K36" s="816"/>
      <c r="L36" s="97"/>
      <c r="M36" s="98"/>
      <c r="N36" s="816"/>
      <c r="O36" s="866"/>
      <c r="P36" s="98"/>
      <c r="Q36" s="813"/>
      <c r="R36" s="126"/>
      <c r="S36" s="126"/>
      <c r="T36" s="106"/>
      <c r="U36" s="813"/>
      <c r="V36" s="816"/>
      <c r="AO36" s="47"/>
    </row>
    <row r="37" spans="1:41" s="54" customFormat="1" ht="57" customHeight="1" thickBot="1" x14ac:dyDescent="0.3">
      <c r="A37" s="806"/>
      <c r="B37" s="813"/>
      <c r="C37" s="227" t="str">
        <f>S!C39</f>
        <v>Are there people opposed to the location of the WWTP?</v>
      </c>
      <c r="D37" s="71" t="s">
        <v>5</v>
      </c>
      <c r="E37" s="800"/>
      <c r="F37" s="227" t="str">
        <f>S!D39</f>
        <v>Are there people opposed to the practice of reusing wastewater?</v>
      </c>
      <c r="G37" s="71" t="s">
        <v>5</v>
      </c>
      <c r="H37" s="813"/>
      <c r="I37" s="227" t="str">
        <f>S!E39</f>
        <v>If there is opposition or opposition in part to the location of the WWTP, or to reuse practices, is there a long-term plan to increase public acceptance?</v>
      </c>
      <c r="J37" s="71" t="s">
        <v>5</v>
      </c>
      <c r="K37" s="816"/>
      <c r="L37" s="82"/>
      <c r="M37" s="220"/>
      <c r="N37" s="816"/>
      <c r="O37" s="866"/>
      <c r="P37" s="220"/>
      <c r="Q37" s="813"/>
      <c r="R37" s="126"/>
      <c r="S37" s="126"/>
      <c r="T37" s="217"/>
      <c r="U37" s="813"/>
      <c r="V37" s="816"/>
      <c r="AO37" s="47"/>
    </row>
    <row r="38" spans="1:41" s="54" customFormat="1" ht="29.1" customHeight="1" thickTop="1" thickBot="1" x14ac:dyDescent="0.3">
      <c r="A38" s="375">
        <f>IF(OR(D38="b",G38="b",J38="b"),0,IF(J38="n.r.",D38*D35+G38*G35,D38*D35+G38*G35+J38*J35))</f>
        <v>0</v>
      </c>
      <c r="B38" s="40"/>
      <c r="C38" s="471"/>
      <c r="D38" s="131" t="str">
        <f>IF(C38=S!$C$40,S!$A$40,IF(C38=S!$C$41,S!$A$41,IF(C38=S!$C$42,S!$A$42,IF(C38=S!$C$43,S!$A$43,IF(C38=S!$C$44,S!$A$44,S!$A$45)))))</f>
        <v>b</v>
      </c>
      <c r="E38" s="40"/>
      <c r="F38" s="471"/>
      <c r="G38" s="131" t="str">
        <f>IF(F38=S!$D$40,S!$A$40,IF(F38=S!$D$41,S!$A$41,IF(F38=S!$D$42,S!$A$42,IF(F38=S!$D$43,S!$A$43,IF(F38=S!$D$44,S!$A$44,S!$A$45)))))</f>
        <v>b</v>
      </c>
      <c r="H38" s="40"/>
      <c r="I38" s="471"/>
      <c r="J38" s="131" t="str">
        <f>IF(AND(OR(D38=4,D38=3),OR(G38=4,G38=3)),S!A46,IF(I38=S!$E$40,S!$A$40,IF(I38=S!$E$41,S!$A$41,IF(I38=S!$E$42,S!$A$42,IF(I38=S!$E$43,S!$A$43,IF(I38=S!$E$44,S!$A$44,S!$A$45))))))</f>
        <v>b</v>
      </c>
      <c r="K38" s="40"/>
      <c r="L38" s="55"/>
      <c r="M38" s="50"/>
      <c r="N38" s="40"/>
      <c r="O38" s="867"/>
      <c r="P38" s="50"/>
      <c r="Q38" s="40"/>
      <c r="R38" s="91"/>
      <c r="S38" s="93"/>
      <c r="T38" s="50"/>
      <c r="U38" s="40"/>
      <c r="V38" s="50"/>
      <c r="AO38" s="47"/>
    </row>
  </sheetData>
  <sheetProtection password="ED62" sheet="1" objects="1" scenarios="1"/>
  <dataConsolidate function="count">
    <dataRefs count="1">
      <dataRef name="$B$3:$B$7;$D$3:$D$7;$F$3:$F$7"/>
    </dataRefs>
  </dataConsolidate>
  <mergeCells count="53">
    <mergeCell ref="Q6:Q8"/>
    <mergeCell ref="U6:U8"/>
    <mergeCell ref="V6:V8"/>
    <mergeCell ref="B6:B8"/>
    <mergeCell ref="E6:E8"/>
    <mergeCell ref="H6:H8"/>
    <mergeCell ref="K6:K8"/>
    <mergeCell ref="N6:N8"/>
    <mergeCell ref="O6:O9"/>
    <mergeCell ref="A1:L1"/>
    <mergeCell ref="A2:L2"/>
    <mergeCell ref="A4:L4"/>
    <mergeCell ref="A13:L13"/>
    <mergeCell ref="A14:A16"/>
    <mergeCell ref="B14:B16"/>
    <mergeCell ref="E14:E16"/>
    <mergeCell ref="H14:H16"/>
    <mergeCell ref="K14:K16"/>
    <mergeCell ref="A11:M11"/>
    <mergeCell ref="A12:M12"/>
    <mergeCell ref="A3:F3"/>
    <mergeCell ref="A5:L5"/>
    <mergeCell ref="A6:A8"/>
    <mergeCell ref="N14:N16"/>
    <mergeCell ref="Q14:Q16"/>
    <mergeCell ref="U14:U16"/>
    <mergeCell ref="A21:L21"/>
    <mergeCell ref="A22:A24"/>
    <mergeCell ref="B22:B24"/>
    <mergeCell ref="E22:E24"/>
    <mergeCell ref="H22:H24"/>
    <mergeCell ref="K22:K24"/>
    <mergeCell ref="L22:L24"/>
    <mergeCell ref="N22:N24"/>
    <mergeCell ref="Q22:Q24"/>
    <mergeCell ref="R22:S24"/>
    <mergeCell ref="U22:U24"/>
    <mergeCell ref="O14:O17"/>
    <mergeCell ref="O22:O30"/>
    <mergeCell ref="A25:A30"/>
    <mergeCell ref="Q35:Q37"/>
    <mergeCell ref="U35:U37"/>
    <mergeCell ref="V35:V37"/>
    <mergeCell ref="A32:F32"/>
    <mergeCell ref="A33:L33"/>
    <mergeCell ref="A34:L34"/>
    <mergeCell ref="A35:A37"/>
    <mergeCell ref="B35:B37"/>
    <mergeCell ref="E35:E37"/>
    <mergeCell ref="H35:H37"/>
    <mergeCell ref="K35:K37"/>
    <mergeCell ref="N35:N37"/>
    <mergeCell ref="O35:O38"/>
  </mergeCells>
  <conditionalFormatting sqref="A9">
    <cfRule type="cellIs" dxfId="2080" priority="38" operator="greaterThanOrEqual">
      <formula>3.5</formula>
    </cfRule>
    <cfRule type="cellIs" dxfId="2079" priority="39" operator="equal">
      <formula>0</formula>
    </cfRule>
    <cfRule type="cellIs" dxfId="2078" priority="40" operator="greaterThanOrEqual">
      <formula>2.5</formula>
    </cfRule>
    <cfRule type="cellIs" dxfId="2077" priority="41" operator="greaterThanOrEqual">
      <formula>1.5</formula>
    </cfRule>
    <cfRule type="cellIs" dxfId="2076" priority="42" operator="greaterThan">
      <formula>0</formula>
    </cfRule>
  </conditionalFormatting>
  <conditionalFormatting sqref="L26">
    <cfRule type="cellIs" dxfId="2075" priority="32" operator="greaterThanOrEqual">
      <formula>3.5</formula>
    </cfRule>
    <cfRule type="cellIs" dxfId="2074" priority="33" operator="equal">
      <formula>0</formula>
    </cfRule>
    <cfRule type="cellIs" dxfId="2073" priority="34" operator="greaterThanOrEqual">
      <formula>2.5</formula>
    </cfRule>
    <cfRule type="cellIs" dxfId="2072" priority="35" operator="greaterThanOrEqual">
      <formula>1.5</formula>
    </cfRule>
    <cfRule type="cellIs" dxfId="2071" priority="36" operator="greaterThan">
      <formula>0</formula>
    </cfRule>
  </conditionalFormatting>
  <conditionalFormatting sqref="A25">
    <cfRule type="cellIs" dxfId="2070" priority="26" operator="greaterThanOrEqual">
      <formula>3.5</formula>
    </cfRule>
    <cfRule type="cellIs" dxfId="2069" priority="27" operator="equal">
      <formula>0</formula>
    </cfRule>
    <cfRule type="cellIs" dxfId="2068" priority="28" operator="greaterThanOrEqual">
      <formula>2.5</formula>
    </cfRule>
    <cfRule type="cellIs" dxfId="2067" priority="29" operator="greaterThanOrEqual">
      <formula>1.5</formula>
    </cfRule>
    <cfRule type="cellIs" dxfId="2066" priority="30" operator="greaterThan">
      <formula>0</formula>
    </cfRule>
  </conditionalFormatting>
  <conditionalFormatting sqref="A17">
    <cfRule type="cellIs" dxfId="2065" priority="20" operator="greaterThanOrEqual">
      <formula>3.5</formula>
    </cfRule>
    <cfRule type="cellIs" dxfId="2064" priority="21" operator="equal">
      <formula>0</formula>
    </cfRule>
    <cfRule type="cellIs" dxfId="2063" priority="22" operator="greaterThanOrEqual">
      <formula>2.5</formula>
    </cfRule>
    <cfRule type="cellIs" dxfId="2062" priority="23" operator="greaterThanOrEqual">
      <formula>1.5</formula>
    </cfRule>
    <cfRule type="cellIs" dxfId="2061" priority="24" operator="greaterThan">
      <formula>0</formula>
    </cfRule>
  </conditionalFormatting>
  <conditionalFormatting sqref="A38">
    <cfRule type="cellIs" dxfId="2060" priority="14" operator="greaterThanOrEqual">
      <formula>3.5</formula>
    </cfRule>
    <cfRule type="cellIs" dxfId="2059" priority="15" operator="equal">
      <formula>0</formula>
    </cfRule>
    <cfRule type="cellIs" dxfId="2058" priority="16" operator="greaterThanOrEqual">
      <formula>2.5</formula>
    </cfRule>
    <cfRule type="cellIs" dxfId="2057" priority="17" operator="greaterThanOrEqual">
      <formula>1.5</formula>
    </cfRule>
    <cfRule type="cellIs" dxfId="2056" priority="18" operator="greaterThan">
      <formula>0</formula>
    </cfRule>
  </conditionalFormatting>
  <conditionalFormatting sqref="L28">
    <cfRule type="cellIs" dxfId="2055" priority="8" operator="greaterThanOrEqual">
      <formula>3.5</formula>
    </cfRule>
    <cfRule type="cellIs" dxfId="2054" priority="9" operator="equal">
      <formula>0</formula>
    </cfRule>
    <cfRule type="cellIs" dxfId="2053" priority="10" operator="greaterThanOrEqual">
      <formula>2.5</formula>
    </cfRule>
    <cfRule type="cellIs" dxfId="2052" priority="11" operator="greaterThanOrEqual">
      <formula>1.5</formula>
    </cfRule>
    <cfRule type="cellIs" dxfId="2051" priority="12" operator="greaterThan">
      <formula>0</formula>
    </cfRule>
  </conditionalFormatting>
  <conditionalFormatting sqref="L30">
    <cfRule type="cellIs" dxfId="2050" priority="2" operator="greaterThanOrEqual">
      <formula>3.5</formula>
    </cfRule>
    <cfRule type="cellIs" dxfId="2049" priority="3" operator="equal">
      <formula>0</formula>
    </cfRule>
    <cfRule type="cellIs" dxfId="2048" priority="4" operator="greaterThanOrEqual">
      <formula>2.5</formula>
    </cfRule>
    <cfRule type="cellIs" dxfId="2047" priority="5" operator="greaterThanOrEqual">
      <formula>1.5</formula>
    </cfRule>
    <cfRule type="cellIs" dxfId="2046" priority="6" operator="greaterThan">
      <formula>0</formula>
    </cfRule>
  </conditionalFormatting>
  <printOptions horizontalCentered="1"/>
  <pageMargins left="3.937007874015748E-2" right="3.937007874015748E-2" top="0.43307086614173229" bottom="0.27559055118110237" header="0.31496062992125984" footer="0.31496062992125984"/>
  <pageSetup scale="75" orientation="portrait" r:id="rId1"/>
  <ignoredErrors>
    <ignoredError sqref="L27 L29" formula="1"/>
  </ignoredErrors>
  <extLst>
    <ext xmlns:x14="http://schemas.microsoft.com/office/spreadsheetml/2009/9/main" uri="{78C0D931-6437-407d-A8EE-F0AAD7539E65}">
      <x14:conditionalFormattings>
        <x14:conditionalFormatting xmlns:xm="http://schemas.microsoft.com/office/excel/2006/main">
          <x14:cfRule type="containsText" priority="853" operator="containsText" id="{9C6B2C79-9113-4D87-A29E-CD66D8853845}">
            <xm:f>NOT(ISERROR(SEARCH('\Users\grageda\Box\4. FRAMEWORK PAPER\EXCEL TOOL\[Copy of Kopia av Excel tool_191101_AM.xlsx]T'!#REF!,I31)))</xm:f>
            <xm:f>'\Users\grageda\Box\4. FRAMEWORK PAPER\EXCEL TOOL\[Copy of Kopia av Excel tool_191101_AM.xlsx]T'!#REF!</xm:f>
            <x14:dxf>
              <fill>
                <patternFill>
                  <bgColor rgb="FF00B050"/>
                </patternFill>
              </fill>
            </x14:dxf>
          </x14:cfRule>
          <x14:cfRule type="containsText" priority="854" operator="containsText" id="{97974490-104B-4C8F-A708-2F4266BE7878}">
            <xm:f>NOT(ISERROR(SEARCH('\Users\grageda\Box\4. FRAMEWORK PAPER\EXCEL TOOL\[Copy of Kopia av Excel tool_191101_AM.xlsx]T'!#REF!,I31)))</xm:f>
            <xm:f>'\Users\grageda\Box\4. FRAMEWORK PAPER\EXCEL TOOL\[Copy of Kopia av Excel tool_191101_AM.xlsx]T'!#REF!</xm:f>
            <x14:dxf>
              <fill>
                <patternFill>
                  <bgColor rgb="FF92D050"/>
                </patternFill>
              </fill>
            </x14:dxf>
          </x14:cfRule>
          <x14:cfRule type="containsText" priority="855" operator="containsText" id="{ECBA5230-BE3B-4029-B705-591971BDD94B}">
            <xm:f>NOT(ISERROR(SEARCH('\Users\grageda\Box\4. FRAMEWORK PAPER\EXCEL TOOL\[Copy of Kopia av Excel tool_191101_AM.xlsx]T'!#REF!,I31)))</xm:f>
            <xm:f>'\Users\grageda\Box\4. FRAMEWORK PAPER\EXCEL TOOL\[Copy of Kopia av Excel tool_191101_AM.xlsx]T'!#REF!</xm:f>
            <x14:dxf>
              <fill>
                <patternFill>
                  <bgColor rgb="FFFFFF00"/>
                </patternFill>
              </fill>
            </x14:dxf>
          </x14:cfRule>
          <x14:cfRule type="containsText" priority="856" operator="containsText" id="{14517757-4896-482F-B208-4792CCDE8738}">
            <xm:f>NOT(ISERROR(SEARCH('\Users\grageda\Box\4. FRAMEWORK PAPER\EXCEL TOOL\[Copy of Kopia av Excel tool_191101_AM.xlsx]T'!#REF!,I31)))</xm:f>
            <xm:f>'\Users\grageda\Box\4. FRAMEWORK PAPER\EXCEL TOOL\[Copy of Kopia av Excel tool_191101_AM.xlsx]T'!#REF!</xm:f>
            <x14:dxf>
              <fill>
                <patternFill>
                  <bgColor rgb="FFFF0000"/>
                </patternFill>
              </fill>
            </x14:dxf>
          </x14:cfRule>
          <x14:cfRule type="containsText" priority="857" operator="containsText" id="{40FD22BB-D393-4BD8-9AA2-8069F15F63FE}">
            <xm:f>NOT(ISERROR(SEARCH('\Users\grageda\Box\4. FRAMEWORK PAPER\EXCEL TOOL\[Copy of Kopia av Excel tool_191101_AM.xlsx]T'!#REF!,I31)))</xm:f>
            <xm:f>'\Users\grageda\Box\4. FRAMEWORK PAPER\EXCEL TOOL\[Copy of Kopia av Excel tool_191101_AM.xlsx]T'!#REF!</xm:f>
            <x14:dxf>
              <fill>
                <patternFill>
                  <bgColor theme="2" tint="-9.9948118533890809E-2"/>
                </patternFill>
              </fill>
            </x14:dxf>
          </x14:cfRule>
          <xm:sqref>I31:I36</xm:sqref>
        </x14:conditionalFormatting>
        <x14:conditionalFormatting xmlns:xm="http://schemas.microsoft.com/office/excel/2006/main">
          <x14:cfRule type="containsText" priority="852" operator="containsText" id="{BC2DDC40-AAB9-43DD-A582-1AB3F5F01E73}">
            <xm:f>NOT(ISERROR(SEARCH('\Users\grageda\Box\4. FRAMEWORK PAPER\EXCEL TOOL\[Copy of Kopia av Excel tool_191101_AM.xlsx]T'!#REF!,I31)))</xm:f>
            <xm:f>'\Users\grageda\Box\4. FRAMEWORK PAPER\EXCEL TOOL\[Copy of Kopia av Excel tool_191101_AM.xlsx]T'!#REF!</xm:f>
            <x14:dxf>
              <fill>
                <patternFill>
                  <bgColor theme="0"/>
                </patternFill>
              </fill>
            </x14:dxf>
          </x14:cfRule>
          <xm:sqref>I31:I36</xm:sqref>
        </x14:conditionalFormatting>
        <x14:conditionalFormatting xmlns:xm="http://schemas.microsoft.com/office/excel/2006/main">
          <x14:cfRule type="containsText" priority="868" operator="containsText" id="{74983054-68F2-4B80-8294-A741E8162E77}">
            <xm:f>NOT(ISERROR(SEARCH(T!$E$25,I31)))</xm:f>
            <xm:f>T!$E$25</xm:f>
            <x14:dxf>
              <fill>
                <patternFill>
                  <bgColor rgb="FF00B050"/>
                </patternFill>
              </fill>
            </x14:dxf>
          </x14:cfRule>
          <x14:cfRule type="containsText" priority="869" operator="containsText" id="{5695E453-233D-483E-81FD-8B37847CC639}">
            <xm:f>NOT(ISERROR(SEARCH(T!$E$24,I31)))</xm:f>
            <xm:f>T!$E$24</xm:f>
            <x14:dxf>
              <fill>
                <patternFill>
                  <bgColor rgb="FF92D050"/>
                </patternFill>
              </fill>
            </x14:dxf>
          </x14:cfRule>
          <x14:cfRule type="containsText" priority="870" operator="containsText" id="{A7745AF1-B013-4B09-A3C5-D5B4CE71A546}">
            <xm:f>NOT(ISERROR(SEARCH(T!$E$23,I31)))</xm:f>
            <xm:f>T!$E$23</xm:f>
            <x14:dxf>
              <fill>
                <patternFill>
                  <bgColor rgb="FFFFFF00"/>
                </patternFill>
              </fill>
            </x14:dxf>
          </x14:cfRule>
          <x14:cfRule type="containsText" priority="871" operator="containsText" id="{55EF2233-1707-4DBA-A730-5297895B832C}">
            <xm:f>NOT(ISERROR(SEARCH(T!$E$22,I31)))</xm:f>
            <xm:f>T!$E$22</xm:f>
            <x14:dxf>
              <fill>
                <patternFill>
                  <bgColor rgb="FFFF0000"/>
                </patternFill>
              </fill>
            </x14:dxf>
          </x14:cfRule>
          <x14:cfRule type="containsText" priority="872" operator="containsText" id="{CBB86D5D-57F0-4624-A1B3-E8E6C5AC827D}">
            <xm:f>NOT(ISERROR(SEARCH(T!#REF!,I31)))</xm:f>
            <xm:f>T!#REF!</xm:f>
            <x14:dxf>
              <fill>
                <patternFill>
                  <bgColor theme="2" tint="-9.9948118533890809E-2"/>
                </patternFill>
              </fill>
            </x14:dxf>
          </x14:cfRule>
          <xm:sqref>I31:I36</xm:sqref>
        </x14:conditionalFormatting>
        <x14:conditionalFormatting xmlns:xm="http://schemas.microsoft.com/office/excel/2006/main">
          <x14:cfRule type="containsText" priority="840" operator="containsText" id="{901384E8-1A53-46E7-B644-E040BC9333CB}">
            <xm:f>NOT(ISERROR(SEARCH('\Users\grageda\Box\4. FRAMEWORK PAPER\EXCEL TOOL\[Copy of Kopia av Excel tool_191101_AM.xlsx]T'!#REF!,O31)))</xm:f>
            <xm:f>'\Users\grageda\Box\4. FRAMEWORK PAPER\EXCEL TOOL\[Copy of Kopia av Excel tool_191101_AM.xlsx]T'!#REF!</xm:f>
            <x14:dxf>
              <fill>
                <patternFill>
                  <bgColor rgb="FF00B050"/>
                </patternFill>
              </fill>
            </x14:dxf>
          </x14:cfRule>
          <x14:cfRule type="containsText" priority="841" operator="containsText" id="{88FBE5AE-A60D-4BFE-902F-45BDD79E303F}">
            <xm:f>NOT(ISERROR(SEARCH('\Users\grageda\Box\4. FRAMEWORK PAPER\EXCEL TOOL\[Copy of Kopia av Excel tool_191101_AM.xlsx]T'!#REF!,O31)))</xm:f>
            <xm:f>'\Users\grageda\Box\4. FRAMEWORK PAPER\EXCEL TOOL\[Copy of Kopia av Excel tool_191101_AM.xlsx]T'!#REF!</xm:f>
            <x14:dxf>
              <fill>
                <patternFill>
                  <bgColor rgb="FF92D050"/>
                </patternFill>
              </fill>
            </x14:dxf>
          </x14:cfRule>
          <x14:cfRule type="containsText" priority="842" operator="containsText" id="{0A1CD6B7-C0E3-4919-A953-476C9FCB30CB}">
            <xm:f>NOT(ISERROR(SEARCH('\Users\grageda\Box\4. FRAMEWORK PAPER\EXCEL TOOL\[Copy of Kopia av Excel tool_191101_AM.xlsx]T'!#REF!,O31)))</xm:f>
            <xm:f>'\Users\grageda\Box\4. FRAMEWORK PAPER\EXCEL TOOL\[Copy of Kopia av Excel tool_191101_AM.xlsx]T'!#REF!</xm:f>
            <x14:dxf>
              <fill>
                <patternFill>
                  <bgColor rgb="FFFFFF00"/>
                </patternFill>
              </fill>
            </x14:dxf>
          </x14:cfRule>
          <x14:cfRule type="containsText" priority="843" operator="containsText" id="{9239484A-6135-4D60-B7BF-9D6B6EC5DF14}">
            <xm:f>NOT(ISERROR(SEARCH('\Users\grageda\Box\4. FRAMEWORK PAPER\EXCEL TOOL\[Copy of Kopia av Excel tool_191101_AM.xlsx]T'!#REF!,O31)))</xm:f>
            <xm:f>'\Users\grageda\Box\4. FRAMEWORK PAPER\EXCEL TOOL\[Copy of Kopia av Excel tool_191101_AM.xlsx]T'!#REF!</xm:f>
            <x14:dxf>
              <fill>
                <patternFill>
                  <bgColor rgb="FFFF0000"/>
                </patternFill>
              </fill>
            </x14:dxf>
          </x14:cfRule>
          <x14:cfRule type="containsText" priority="844" operator="containsText" id="{F6139B76-9E01-493F-9235-DA2AB62AE20A}">
            <xm:f>NOT(ISERROR(SEARCH('\Users\grageda\Box\4. FRAMEWORK PAPER\EXCEL TOOL\[Copy of Kopia av Excel tool_191101_AM.xlsx]T'!#REF!,O31)))</xm:f>
            <xm:f>'\Users\grageda\Box\4. FRAMEWORK PAPER\EXCEL TOOL\[Copy of Kopia av Excel tool_191101_AM.xlsx]T'!#REF!</xm:f>
            <x14:dxf>
              <fill>
                <patternFill>
                  <bgColor theme="2" tint="-9.9948118533890809E-2"/>
                </patternFill>
              </fill>
            </x14:dxf>
          </x14:cfRule>
          <xm:sqref>O31:O34</xm:sqref>
        </x14:conditionalFormatting>
        <x14:conditionalFormatting xmlns:xm="http://schemas.microsoft.com/office/excel/2006/main">
          <x14:cfRule type="containsText" priority="839" operator="containsText" id="{44DA6447-BB8D-47C8-91AA-77D841928D0B}">
            <xm:f>NOT(ISERROR(SEARCH('\Users\grageda\Box\4. FRAMEWORK PAPER\EXCEL TOOL\[Copy of Kopia av Excel tool_191101_AM.xlsx]T'!#REF!,O31)))</xm:f>
            <xm:f>'\Users\grageda\Box\4. FRAMEWORK PAPER\EXCEL TOOL\[Copy of Kopia av Excel tool_191101_AM.xlsx]T'!#REF!</xm:f>
            <x14:dxf>
              <fill>
                <patternFill>
                  <bgColor theme="0"/>
                </patternFill>
              </fill>
            </x14:dxf>
          </x14:cfRule>
          <xm:sqref>O31:O34</xm:sqref>
        </x14:conditionalFormatting>
        <x14:conditionalFormatting xmlns:xm="http://schemas.microsoft.com/office/excel/2006/main">
          <x14:cfRule type="containsText" priority="845" operator="containsText" id="{56FB6D7D-39BF-46D8-B995-D1DE578C93CD}">
            <xm:f>NOT(ISERROR(SEARCH(T!$E$25,O31)))</xm:f>
            <xm:f>T!$E$25</xm:f>
            <x14:dxf>
              <fill>
                <patternFill>
                  <bgColor rgb="FF00B050"/>
                </patternFill>
              </fill>
            </x14:dxf>
          </x14:cfRule>
          <x14:cfRule type="containsText" priority="846" operator="containsText" id="{FF2DC029-6EF3-46A8-927A-999D70D29296}">
            <xm:f>NOT(ISERROR(SEARCH(T!$E$24,O31)))</xm:f>
            <xm:f>T!$E$24</xm:f>
            <x14:dxf>
              <fill>
                <patternFill>
                  <bgColor rgb="FF92D050"/>
                </patternFill>
              </fill>
            </x14:dxf>
          </x14:cfRule>
          <x14:cfRule type="containsText" priority="847" operator="containsText" id="{850F8D37-E887-4F68-8FF3-798A4FA2A856}">
            <xm:f>NOT(ISERROR(SEARCH(T!$E$23,O31)))</xm:f>
            <xm:f>T!$E$23</xm:f>
            <x14:dxf>
              <fill>
                <patternFill>
                  <bgColor rgb="FFFFFF00"/>
                </patternFill>
              </fill>
            </x14:dxf>
          </x14:cfRule>
          <x14:cfRule type="containsText" priority="848" operator="containsText" id="{719DF2E2-2407-471B-955B-F87E0164ACFB}">
            <xm:f>NOT(ISERROR(SEARCH(T!$E$22,O31)))</xm:f>
            <xm:f>T!$E$22</xm:f>
            <x14:dxf>
              <fill>
                <patternFill>
                  <bgColor rgb="FFFF0000"/>
                </patternFill>
              </fill>
            </x14:dxf>
          </x14:cfRule>
          <x14:cfRule type="containsText" priority="849" operator="containsText" id="{8DA2BB06-7B4F-473E-B538-D9597000A06D}">
            <xm:f>NOT(ISERROR(SEARCH(T!#REF!,O31)))</xm:f>
            <xm:f>T!#REF!</xm:f>
            <x14:dxf>
              <fill>
                <patternFill>
                  <bgColor theme="2" tint="-9.9948118533890809E-2"/>
                </patternFill>
              </fill>
            </x14:dxf>
          </x14:cfRule>
          <xm:sqref>O31:O34</xm:sqref>
        </x14:conditionalFormatting>
        <x14:conditionalFormatting xmlns:xm="http://schemas.microsoft.com/office/excel/2006/main">
          <x14:cfRule type="containsText" priority="409" operator="containsText" id="{943345BB-241B-4AA5-B390-82B0EBA455C7}">
            <xm:f>NOT(ISERROR(SEARCH('\Users\grageda\Box\4. FRAMEWORK PAPER\EXCEL TOOL\[Copy of Kopia av Excel tool_191101_AM.xlsx]T'!#REF!,I3)))</xm:f>
            <xm:f>'\Users\grageda\Box\4. FRAMEWORK PAPER\EXCEL TOOL\[Copy of Kopia av Excel tool_191101_AM.xlsx]T'!#REF!</xm:f>
            <x14:dxf>
              <fill>
                <patternFill>
                  <bgColor rgb="FF00B050"/>
                </patternFill>
              </fill>
            </x14:dxf>
          </x14:cfRule>
          <x14:cfRule type="containsText" priority="410" operator="containsText" id="{22FCEF14-DDE4-460E-983E-B22849739B5A}">
            <xm:f>NOT(ISERROR(SEARCH('\Users\grageda\Box\4. FRAMEWORK PAPER\EXCEL TOOL\[Copy of Kopia av Excel tool_191101_AM.xlsx]T'!#REF!,I3)))</xm:f>
            <xm:f>'\Users\grageda\Box\4. FRAMEWORK PAPER\EXCEL TOOL\[Copy of Kopia av Excel tool_191101_AM.xlsx]T'!#REF!</xm:f>
            <x14:dxf>
              <fill>
                <patternFill>
                  <bgColor rgb="FF92D050"/>
                </patternFill>
              </fill>
            </x14:dxf>
          </x14:cfRule>
          <x14:cfRule type="containsText" priority="411" operator="containsText" id="{1C6A03DB-2E27-4432-8A12-D805B7AABF7B}">
            <xm:f>NOT(ISERROR(SEARCH('\Users\grageda\Box\4. FRAMEWORK PAPER\EXCEL TOOL\[Copy of Kopia av Excel tool_191101_AM.xlsx]T'!#REF!,I3)))</xm:f>
            <xm:f>'\Users\grageda\Box\4. FRAMEWORK PAPER\EXCEL TOOL\[Copy of Kopia av Excel tool_191101_AM.xlsx]T'!#REF!</xm:f>
            <x14:dxf>
              <fill>
                <patternFill>
                  <bgColor rgb="FFFFFF00"/>
                </patternFill>
              </fill>
            </x14:dxf>
          </x14:cfRule>
          <x14:cfRule type="containsText" priority="412" operator="containsText" id="{BC9E94C6-C164-4F94-9265-4766AE0CCBBD}">
            <xm:f>NOT(ISERROR(SEARCH('\Users\grageda\Box\4. FRAMEWORK PAPER\EXCEL TOOL\[Copy of Kopia av Excel tool_191101_AM.xlsx]T'!#REF!,I3)))</xm:f>
            <xm:f>'\Users\grageda\Box\4. FRAMEWORK PAPER\EXCEL TOOL\[Copy of Kopia av Excel tool_191101_AM.xlsx]T'!#REF!</xm:f>
            <x14:dxf>
              <fill>
                <patternFill>
                  <bgColor rgb="FFFF0000"/>
                </patternFill>
              </fill>
            </x14:dxf>
          </x14:cfRule>
          <x14:cfRule type="containsText" priority="413" operator="containsText" id="{0695E150-F006-4AF1-8FD7-527AD61D6B98}">
            <xm:f>NOT(ISERROR(SEARCH('\Users\grageda\Box\4. FRAMEWORK PAPER\EXCEL TOOL\[Copy of Kopia av Excel tool_191101_AM.xlsx]T'!#REF!,I3)))</xm:f>
            <xm:f>'\Users\grageda\Box\4. FRAMEWORK PAPER\EXCEL TOOL\[Copy of Kopia av Excel tool_191101_AM.xlsx]T'!#REF!</xm:f>
            <x14:dxf>
              <fill>
                <patternFill>
                  <bgColor theme="2" tint="-9.9948118533890809E-2"/>
                </patternFill>
              </fill>
            </x14:dxf>
          </x14:cfRule>
          <xm:sqref>I3:I7</xm:sqref>
        </x14:conditionalFormatting>
        <x14:conditionalFormatting xmlns:xm="http://schemas.microsoft.com/office/excel/2006/main">
          <x14:cfRule type="containsText" priority="408" operator="containsText" id="{AFFF50CA-4D9B-4C9D-A447-878E75C60DB6}">
            <xm:f>NOT(ISERROR(SEARCH('\Users\grageda\Box\4. FRAMEWORK PAPER\EXCEL TOOL\[Copy of Kopia av Excel tool_191101_AM.xlsx]T'!#REF!,I3)))</xm:f>
            <xm:f>'\Users\grageda\Box\4. FRAMEWORK PAPER\EXCEL TOOL\[Copy of Kopia av Excel tool_191101_AM.xlsx]T'!#REF!</xm:f>
            <x14:dxf>
              <fill>
                <patternFill>
                  <bgColor theme="0"/>
                </patternFill>
              </fill>
            </x14:dxf>
          </x14:cfRule>
          <xm:sqref>I3:I7</xm:sqref>
        </x14:conditionalFormatting>
        <x14:conditionalFormatting xmlns:xm="http://schemas.microsoft.com/office/excel/2006/main">
          <x14:cfRule type="containsText" priority="414" operator="containsText" id="{FCF38389-9343-4992-977F-4F3169DBC588}">
            <xm:f>NOT(ISERROR(SEARCH(T!$E$25,I3)))</xm:f>
            <xm:f>T!$E$25</xm:f>
            <x14:dxf>
              <fill>
                <patternFill>
                  <bgColor rgb="FF00B050"/>
                </patternFill>
              </fill>
            </x14:dxf>
          </x14:cfRule>
          <x14:cfRule type="containsText" priority="415" operator="containsText" id="{B56120C2-27ED-4945-BA87-7D6265C11459}">
            <xm:f>NOT(ISERROR(SEARCH(T!$E$24,I3)))</xm:f>
            <xm:f>T!$E$24</xm:f>
            <x14:dxf>
              <fill>
                <patternFill>
                  <bgColor rgb="FF92D050"/>
                </patternFill>
              </fill>
            </x14:dxf>
          </x14:cfRule>
          <x14:cfRule type="containsText" priority="416" operator="containsText" id="{4E089944-085B-468B-B725-86A814776370}">
            <xm:f>NOT(ISERROR(SEARCH(T!$E$23,I3)))</xm:f>
            <xm:f>T!$E$23</xm:f>
            <x14:dxf>
              <fill>
                <patternFill>
                  <bgColor rgb="FFFFFF00"/>
                </patternFill>
              </fill>
            </x14:dxf>
          </x14:cfRule>
          <x14:cfRule type="containsText" priority="417" operator="containsText" id="{B5DD83D2-A391-4DED-951E-0EC58301323D}">
            <xm:f>NOT(ISERROR(SEARCH(T!$E$22,I3)))</xm:f>
            <xm:f>T!$E$22</xm:f>
            <x14:dxf>
              <fill>
                <patternFill>
                  <bgColor rgb="FFFF0000"/>
                </patternFill>
              </fill>
            </x14:dxf>
          </x14:cfRule>
          <x14:cfRule type="containsText" priority="418" operator="containsText" id="{3E0F7DF4-912C-4AE2-9638-73493785BF48}">
            <xm:f>NOT(ISERROR(SEARCH(T!#REF!,I3)))</xm:f>
            <xm:f>T!#REF!</xm:f>
            <x14:dxf>
              <fill>
                <patternFill>
                  <bgColor theme="2" tint="-9.9948118533890809E-2"/>
                </patternFill>
              </fill>
            </x14:dxf>
          </x14:cfRule>
          <xm:sqref>I3:I7</xm:sqref>
        </x14:conditionalFormatting>
        <x14:conditionalFormatting xmlns:xm="http://schemas.microsoft.com/office/excel/2006/main">
          <x14:cfRule type="containsText" priority="398" operator="containsText" id="{32EDE25A-6CDF-4F30-A773-7EB4FB5535BA}">
            <xm:f>NOT(ISERROR(SEARCH('\Users\grageda\Box\4. FRAMEWORK PAPER\EXCEL TOOL\[Copy of Kopia av Excel tool_191101_AM.xlsx]T'!#REF!,O3)))</xm:f>
            <xm:f>'\Users\grageda\Box\4. FRAMEWORK PAPER\EXCEL TOOL\[Copy of Kopia av Excel tool_191101_AM.xlsx]T'!#REF!</xm:f>
            <x14:dxf>
              <fill>
                <patternFill>
                  <bgColor rgb="FF00B050"/>
                </patternFill>
              </fill>
            </x14:dxf>
          </x14:cfRule>
          <x14:cfRule type="containsText" priority="399" operator="containsText" id="{C1F666E4-85D1-4179-81A2-5A8951258076}">
            <xm:f>NOT(ISERROR(SEARCH('\Users\grageda\Box\4. FRAMEWORK PAPER\EXCEL TOOL\[Copy of Kopia av Excel tool_191101_AM.xlsx]T'!#REF!,O3)))</xm:f>
            <xm:f>'\Users\grageda\Box\4. FRAMEWORK PAPER\EXCEL TOOL\[Copy of Kopia av Excel tool_191101_AM.xlsx]T'!#REF!</xm:f>
            <x14:dxf>
              <fill>
                <patternFill>
                  <bgColor rgb="FF92D050"/>
                </patternFill>
              </fill>
            </x14:dxf>
          </x14:cfRule>
          <x14:cfRule type="containsText" priority="400" operator="containsText" id="{F43C0F43-C523-4AAB-8E07-56753780484C}">
            <xm:f>NOT(ISERROR(SEARCH('\Users\grageda\Box\4. FRAMEWORK PAPER\EXCEL TOOL\[Copy of Kopia av Excel tool_191101_AM.xlsx]T'!#REF!,O3)))</xm:f>
            <xm:f>'\Users\grageda\Box\4. FRAMEWORK PAPER\EXCEL TOOL\[Copy of Kopia av Excel tool_191101_AM.xlsx]T'!#REF!</xm:f>
            <x14:dxf>
              <fill>
                <patternFill>
                  <bgColor rgb="FFFFFF00"/>
                </patternFill>
              </fill>
            </x14:dxf>
          </x14:cfRule>
          <x14:cfRule type="containsText" priority="401" operator="containsText" id="{07F33606-6385-4313-93BF-631E9E4BB860}">
            <xm:f>NOT(ISERROR(SEARCH('\Users\grageda\Box\4. FRAMEWORK PAPER\EXCEL TOOL\[Copy of Kopia av Excel tool_191101_AM.xlsx]T'!#REF!,O3)))</xm:f>
            <xm:f>'\Users\grageda\Box\4. FRAMEWORK PAPER\EXCEL TOOL\[Copy of Kopia av Excel tool_191101_AM.xlsx]T'!#REF!</xm:f>
            <x14:dxf>
              <fill>
                <patternFill>
                  <bgColor rgb="FFFF0000"/>
                </patternFill>
              </fill>
            </x14:dxf>
          </x14:cfRule>
          <x14:cfRule type="containsText" priority="402" operator="containsText" id="{87AAB816-B072-4632-BF13-FA71A1B4EFEE}">
            <xm:f>NOT(ISERROR(SEARCH('\Users\grageda\Box\4. FRAMEWORK PAPER\EXCEL TOOL\[Copy of Kopia av Excel tool_191101_AM.xlsx]T'!#REF!,O3)))</xm:f>
            <xm:f>'\Users\grageda\Box\4. FRAMEWORK PAPER\EXCEL TOOL\[Copy of Kopia av Excel tool_191101_AM.xlsx]T'!#REF!</xm:f>
            <x14:dxf>
              <fill>
                <patternFill>
                  <bgColor theme="2" tint="-9.9948118533890809E-2"/>
                </patternFill>
              </fill>
            </x14:dxf>
          </x14:cfRule>
          <xm:sqref>O3:O5 O10</xm:sqref>
        </x14:conditionalFormatting>
        <x14:conditionalFormatting xmlns:xm="http://schemas.microsoft.com/office/excel/2006/main">
          <x14:cfRule type="containsText" priority="397" operator="containsText" id="{AF686E2E-0541-4A21-BC59-69ED6B66B82C}">
            <xm:f>NOT(ISERROR(SEARCH('\Users\grageda\Box\4. FRAMEWORK PAPER\EXCEL TOOL\[Copy of Kopia av Excel tool_191101_AM.xlsx]T'!#REF!,O3)))</xm:f>
            <xm:f>'\Users\grageda\Box\4. FRAMEWORK PAPER\EXCEL TOOL\[Copy of Kopia av Excel tool_191101_AM.xlsx]T'!#REF!</xm:f>
            <x14:dxf>
              <fill>
                <patternFill>
                  <bgColor theme="0"/>
                </patternFill>
              </fill>
            </x14:dxf>
          </x14:cfRule>
          <xm:sqref>O3:O5 O10</xm:sqref>
        </x14:conditionalFormatting>
        <x14:conditionalFormatting xmlns:xm="http://schemas.microsoft.com/office/excel/2006/main">
          <x14:cfRule type="containsText" priority="403" operator="containsText" id="{69F07CF9-80FF-4AD1-B4CE-7BF72C5E810C}">
            <xm:f>NOT(ISERROR(SEARCH(T!$E$25,O3)))</xm:f>
            <xm:f>T!$E$25</xm:f>
            <x14:dxf>
              <fill>
                <patternFill>
                  <bgColor rgb="FF00B050"/>
                </patternFill>
              </fill>
            </x14:dxf>
          </x14:cfRule>
          <x14:cfRule type="containsText" priority="404" operator="containsText" id="{2FFE5CE3-4682-474E-9082-F0F84DE45EAC}">
            <xm:f>NOT(ISERROR(SEARCH(T!$E$24,O3)))</xm:f>
            <xm:f>T!$E$24</xm:f>
            <x14:dxf>
              <fill>
                <patternFill>
                  <bgColor rgb="FF92D050"/>
                </patternFill>
              </fill>
            </x14:dxf>
          </x14:cfRule>
          <x14:cfRule type="containsText" priority="405" operator="containsText" id="{1F602F15-58FB-4B2F-8CCD-E8AF6C012BA9}">
            <xm:f>NOT(ISERROR(SEARCH(T!$E$23,O3)))</xm:f>
            <xm:f>T!$E$23</xm:f>
            <x14:dxf>
              <fill>
                <patternFill>
                  <bgColor rgb="FFFFFF00"/>
                </patternFill>
              </fill>
            </x14:dxf>
          </x14:cfRule>
          <x14:cfRule type="containsText" priority="406" operator="containsText" id="{290E6B8E-3E81-42AF-8027-02E839F6C74A}">
            <xm:f>NOT(ISERROR(SEARCH(T!$E$22,O3)))</xm:f>
            <xm:f>T!$E$22</xm:f>
            <x14:dxf>
              <fill>
                <patternFill>
                  <bgColor rgb="FFFF0000"/>
                </patternFill>
              </fill>
            </x14:dxf>
          </x14:cfRule>
          <x14:cfRule type="containsText" priority="407" operator="containsText" id="{1F8B1F51-F7E4-465B-9EA3-925E41A852E8}">
            <xm:f>NOT(ISERROR(SEARCH(T!#REF!,O3)))</xm:f>
            <xm:f>T!#REF!</xm:f>
            <x14:dxf>
              <fill>
                <patternFill>
                  <bgColor theme="2" tint="-9.9948118533890809E-2"/>
                </patternFill>
              </fill>
            </x14:dxf>
          </x14:cfRule>
          <xm:sqref>O3:O5 O10</xm:sqref>
        </x14:conditionalFormatting>
        <x14:conditionalFormatting xmlns:xm="http://schemas.microsoft.com/office/excel/2006/main">
          <x14:cfRule type="cellIs" priority="385" operator="equal" id="{E84792F4-FB0A-446B-8768-D51DF9272714}">
            <xm:f>S!$C$6</xm:f>
            <x14:dxf>
              <font>
                <color theme="0"/>
              </font>
              <fill>
                <patternFill>
                  <bgColor theme="0"/>
                </patternFill>
              </fill>
            </x14:dxf>
          </x14:cfRule>
          <xm:sqref>C9</xm:sqref>
        </x14:conditionalFormatting>
        <x14:conditionalFormatting xmlns:xm="http://schemas.microsoft.com/office/excel/2006/main">
          <x14:cfRule type="cellIs" priority="386" operator="equal" id="{9A9F7477-122F-4D50-88EF-545D86AC67B0}">
            <xm:f>S!$C$11</xm:f>
            <x14:dxf>
              <fill>
                <patternFill>
                  <bgColor rgb="FF00B050"/>
                </patternFill>
              </fill>
            </x14:dxf>
          </x14:cfRule>
          <x14:cfRule type="cellIs" priority="387" operator="equal" id="{2BF5232D-A0A0-40C6-B4A8-FD29DF316B67}">
            <xm:f>S!$C$10</xm:f>
            <x14:dxf>
              <fill>
                <patternFill>
                  <bgColor rgb="FF92D050"/>
                </patternFill>
              </fill>
            </x14:dxf>
          </x14:cfRule>
          <x14:cfRule type="cellIs" priority="388" operator="equal" id="{84327C98-9D16-472A-96F9-D9AA93871C2E}">
            <xm:f>S!$C$9</xm:f>
            <x14:dxf>
              <fill>
                <patternFill>
                  <bgColor rgb="FFFFFF00"/>
                </patternFill>
              </fill>
            </x14:dxf>
          </x14:cfRule>
          <x14:cfRule type="cellIs" priority="389" operator="equal" id="{3730D6D1-DD08-4484-B8B4-088C543CDD79}">
            <xm:f>S!$C$8</xm:f>
            <x14:dxf>
              <fill>
                <patternFill>
                  <bgColor rgb="FFFF0000"/>
                </patternFill>
              </fill>
            </x14:dxf>
          </x14:cfRule>
          <x14:cfRule type="cellIs" priority="390" operator="equal" id="{26D8DD57-13D5-4430-90D8-7CCE030DED4F}">
            <xm:f>S!$C$7</xm:f>
            <x14:dxf>
              <fill>
                <patternFill>
                  <bgColor theme="2" tint="-9.9948118533890809E-2"/>
                </patternFill>
              </fill>
            </x14:dxf>
          </x14:cfRule>
          <xm:sqref>C9</xm:sqref>
        </x14:conditionalFormatting>
        <x14:conditionalFormatting xmlns:xm="http://schemas.microsoft.com/office/excel/2006/main">
          <x14:cfRule type="cellIs" priority="379" operator="equal" id="{BDE502DA-A975-44E1-B6D5-5AD6069B0A2F}">
            <xm:f>I!$A$6</xm:f>
            <x14:dxf>
              <font>
                <color theme="0"/>
              </font>
              <fill>
                <patternFill>
                  <bgColor theme="0"/>
                </patternFill>
              </fill>
            </x14:dxf>
          </x14:cfRule>
          <x14:cfRule type="cellIs" priority="380" operator="equal" id="{51CF2170-FC55-4217-B143-D663200C4295}">
            <xm:f>I!$A$11</xm:f>
            <x14:dxf>
              <fill>
                <patternFill>
                  <bgColor rgb="FF00B050"/>
                </patternFill>
              </fill>
            </x14:dxf>
          </x14:cfRule>
          <x14:cfRule type="cellIs" priority="381" operator="equal" id="{3EB32907-D269-4DFC-BCF2-BCAFFA64CBB9}">
            <xm:f>I!$A$10</xm:f>
            <x14:dxf>
              <fill>
                <patternFill>
                  <bgColor rgb="FF92D050"/>
                </patternFill>
              </fill>
            </x14:dxf>
          </x14:cfRule>
          <x14:cfRule type="cellIs" priority="382" operator="equal" id="{931AC4F6-366B-4265-A0CC-3907A329FAF0}">
            <xm:f>I!$A$9</xm:f>
            <x14:dxf>
              <fill>
                <patternFill>
                  <bgColor rgb="FFFFFF00"/>
                </patternFill>
              </fill>
            </x14:dxf>
          </x14:cfRule>
          <x14:cfRule type="cellIs" priority="383" operator="equal" id="{A9F50FBC-AFE8-4837-A7F8-4E11E9880F6C}">
            <xm:f>I!$A$8</xm:f>
            <x14:dxf>
              <fill>
                <patternFill>
                  <bgColor rgb="FFFF0000"/>
                </patternFill>
              </fill>
            </x14:dxf>
          </x14:cfRule>
          <x14:cfRule type="cellIs" priority="384" operator="equal" id="{86C738AD-FD61-42A8-A598-FA4BC4B5D468}">
            <xm:f>I!$A$7</xm:f>
            <x14:dxf>
              <fill>
                <patternFill>
                  <bgColor theme="2" tint="-9.9948118533890809E-2"/>
                </patternFill>
              </fill>
            </x14:dxf>
          </x14:cfRule>
          <xm:sqref>D9</xm:sqref>
        </x14:conditionalFormatting>
        <x14:conditionalFormatting xmlns:xm="http://schemas.microsoft.com/office/excel/2006/main">
          <x14:cfRule type="cellIs" priority="343" operator="equal" id="{3BE60DF6-0334-41BF-BA08-6AE0B3D26C34}">
            <xm:f>I!$A$6</xm:f>
            <x14:dxf>
              <font>
                <color theme="0"/>
              </font>
              <fill>
                <patternFill>
                  <bgColor theme="0"/>
                </patternFill>
              </fill>
            </x14:dxf>
          </x14:cfRule>
          <x14:cfRule type="cellIs" priority="344" operator="equal" id="{1DABB2FA-F088-485C-B7C7-6FDA56CF8238}">
            <xm:f>I!$A$11</xm:f>
            <x14:dxf>
              <fill>
                <patternFill>
                  <bgColor rgb="FF00B050"/>
                </patternFill>
              </fill>
            </x14:dxf>
          </x14:cfRule>
          <x14:cfRule type="cellIs" priority="345" operator="equal" id="{4690A751-E94B-49FD-9C0A-BDC403E5909E}">
            <xm:f>I!$A$10</xm:f>
            <x14:dxf>
              <fill>
                <patternFill>
                  <bgColor rgb="FF92D050"/>
                </patternFill>
              </fill>
            </x14:dxf>
          </x14:cfRule>
          <x14:cfRule type="cellIs" priority="346" operator="equal" id="{64D267F8-B785-4B50-ADF8-4408A7BC9D58}">
            <xm:f>I!$A$9</xm:f>
            <x14:dxf>
              <fill>
                <patternFill>
                  <bgColor rgb="FFFFFF00"/>
                </patternFill>
              </fill>
            </x14:dxf>
          </x14:cfRule>
          <x14:cfRule type="cellIs" priority="347" operator="equal" id="{1D640FFD-7E8F-4806-BDB0-E55E05642BE5}">
            <xm:f>I!$A$8</xm:f>
            <x14:dxf>
              <fill>
                <patternFill>
                  <bgColor rgb="FFFF0000"/>
                </patternFill>
              </fill>
            </x14:dxf>
          </x14:cfRule>
          <x14:cfRule type="cellIs" priority="348" operator="equal" id="{D618F340-EA7D-4B12-BA6F-E306C7EC8797}">
            <xm:f>I!$A$7</xm:f>
            <x14:dxf>
              <fill>
                <patternFill>
                  <bgColor theme="2" tint="-9.9948118533890809E-2"/>
                </patternFill>
              </fill>
            </x14:dxf>
          </x14:cfRule>
          <xm:sqref>G9</xm:sqref>
        </x14:conditionalFormatting>
        <x14:conditionalFormatting xmlns:xm="http://schemas.microsoft.com/office/excel/2006/main">
          <x14:cfRule type="cellIs" priority="331" operator="equal" id="{60C307C8-4BA7-46C7-8817-B57B41AD997C}">
            <xm:f>S!$C$6</xm:f>
            <x14:dxf>
              <font>
                <color theme="0"/>
              </font>
              <fill>
                <patternFill>
                  <bgColor theme="0"/>
                </patternFill>
              </fill>
            </x14:dxf>
          </x14:cfRule>
          <xm:sqref>F9</xm:sqref>
        </x14:conditionalFormatting>
        <x14:conditionalFormatting xmlns:xm="http://schemas.microsoft.com/office/excel/2006/main">
          <x14:cfRule type="cellIs" priority="332" operator="equal" id="{211CA75E-00B6-4AA1-963A-6FFF74A94473}">
            <xm:f>S!$D$11</xm:f>
            <x14:dxf>
              <fill>
                <patternFill>
                  <bgColor rgb="FF00B050"/>
                </patternFill>
              </fill>
            </x14:dxf>
          </x14:cfRule>
          <x14:cfRule type="cellIs" priority="333" operator="equal" id="{8F55734F-8392-4CE6-8885-67F51601AA3A}">
            <xm:f>S!$D$10</xm:f>
            <x14:dxf>
              <fill>
                <patternFill>
                  <bgColor rgb="FF92D050"/>
                </patternFill>
              </fill>
            </x14:dxf>
          </x14:cfRule>
          <x14:cfRule type="cellIs" priority="334" operator="equal" id="{2DCD2BA9-F245-4963-84B3-5D41C1E104F4}">
            <xm:f>S!$D$9</xm:f>
            <x14:dxf>
              <fill>
                <patternFill>
                  <bgColor rgb="FFFFFF00"/>
                </patternFill>
              </fill>
            </x14:dxf>
          </x14:cfRule>
          <x14:cfRule type="cellIs" priority="335" operator="equal" id="{EB36DA9B-7FD1-414D-8FB6-6107547E3627}">
            <xm:f>S!$D$8</xm:f>
            <x14:dxf>
              <fill>
                <patternFill>
                  <bgColor rgb="FFFF0000"/>
                </patternFill>
              </fill>
            </x14:dxf>
          </x14:cfRule>
          <x14:cfRule type="cellIs" priority="336" operator="equal" id="{EE3AA954-B2BD-4B39-81E2-47BD01E5533B}">
            <xm:f>S!$D$7</xm:f>
            <x14:dxf>
              <fill>
                <patternFill>
                  <bgColor theme="2" tint="-9.9948118533890809E-2"/>
                </patternFill>
              </fill>
            </x14:dxf>
          </x14:cfRule>
          <xm:sqref>F9</xm:sqref>
        </x14:conditionalFormatting>
        <x14:conditionalFormatting xmlns:xm="http://schemas.microsoft.com/office/excel/2006/main">
          <x14:cfRule type="cellIs" priority="325" operator="equal" id="{8FFD0F34-BC87-4223-B6E4-1B951C26BCC3}">
            <xm:f>S!$C$6</xm:f>
            <x14:dxf>
              <font>
                <color theme="0"/>
              </font>
              <fill>
                <patternFill>
                  <bgColor theme="0"/>
                </patternFill>
              </fill>
            </x14:dxf>
          </x14:cfRule>
          <xm:sqref>I9</xm:sqref>
        </x14:conditionalFormatting>
        <x14:conditionalFormatting xmlns:xm="http://schemas.microsoft.com/office/excel/2006/main">
          <x14:cfRule type="cellIs" priority="326" operator="equal" id="{E6B623FA-565D-4466-9B6C-73CFC7A77703}">
            <xm:f>S!$E$11</xm:f>
            <x14:dxf>
              <fill>
                <patternFill>
                  <bgColor rgb="FF00B050"/>
                </patternFill>
              </fill>
            </x14:dxf>
          </x14:cfRule>
          <x14:cfRule type="cellIs" priority="327" operator="equal" id="{59F896D3-E46A-4424-8F61-B867B8BD6787}">
            <xm:f>S!$E$10</xm:f>
            <x14:dxf>
              <fill>
                <patternFill>
                  <bgColor rgb="FF92D050"/>
                </patternFill>
              </fill>
            </x14:dxf>
          </x14:cfRule>
          <x14:cfRule type="cellIs" priority="328" operator="equal" id="{F0B6B395-11F0-49D6-AC57-87CD7BCA6F47}">
            <xm:f>S!$E$9</xm:f>
            <x14:dxf>
              <fill>
                <patternFill>
                  <bgColor rgb="FFFFFF00"/>
                </patternFill>
              </fill>
            </x14:dxf>
          </x14:cfRule>
          <x14:cfRule type="cellIs" priority="329" operator="equal" id="{6C221DD0-297B-4149-9D5E-E75C3A1B50F0}">
            <xm:f>S!$E$8</xm:f>
            <x14:dxf>
              <fill>
                <patternFill>
                  <bgColor rgb="FFFF0000"/>
                </patternFill>
              </fill>
            </x14:dxf>
          </x14:cfRule>
          <x14:cfRule type="cellIs" priority="330" operator="equal" id="{A8784B04-9DE0-447A-9EE1-D64B759B4F8F}">
            <xm:f>S!$E$7</xm:f>
            <x14:dxf>
              <fill>
                <patternFill>
                  <bgColor theme="2" tint="-9.9948118533890809E-2"/>
                </patternFill>
              </fill>
            </x14:dxf>
          </x14:cfRule>
          <xm:sqref>I9</xm:sqref>
        </x14:conditionalFormatting>
        <x14:conditionalFormatting xmlns:xm="http://schemas.microsoft.com/office/excel/2006/main">
          <x14:cfRule type="cellIs" priority="319" operator="equal" id="{3514BA5A-614B-43EC-91F5-BD0F672E9BCE}">
            <xm:f>I!$A$6</xm:f>
            <x14:dxf>
              <font>
                <color theme="0"/>
              </font>
              <fill>
                <patternFill>
                  <bgColor theme="0"/>
                </patternFill>
              </fill>
            </x14:dxf>
          </x14:cfRule>
          <x14:cfRule type="cellIs" priority="320" operator="equal" id="{0387338A-1FA5-42A7-BB60-25B926C11F20}">
            <xm:f>I!$A$11</xm:f>
            <x14:dxf>
              <fill>
                <patternFill>
                  <bgColor rgb="FF00B050"/>
                </patternFill>
              </fill>
            </x14:dxf>
          </x14:cfRule>
          <x14:cfRule type="cellIs" priority="321" operator="equal" id="{E5B80C58-72BD-4E6E-944C-8F32853CDC7D}">
            <xm:f>I!$A$10</xm:f>
            <x14:dxf>
              <fill>
                <patternFill>
                  <bgColor rgb="FF92D050"/>
                </patternFill>
              </fill>
            </x14:dxf>
          </x14:cfRule>
          <x14:cfRule type="cellIs" priority="322" operator="equal" id="{31343EFC-A06E-4979-9963-78FC0C45FB18}">
            <xm:f>I!$A$9</xm:f>
            <x14:dxf>
              <fill>
                <patternFill>
                  <bgColor rgb="FFFFFF00"/>
                </patternFill>
              </fill>
            </x14:dxf>
          </x14:cfRule>
          <x14:cfRule type="cellIs" priority="323" operator="equal" id="{EA155ADC-BF66-44BD-8FCC-BC3C5DC7A048}">
            <xm:f>I!$A$8</xm:f>
            <x14:dxf>
              <fill>
                <patternFill>
                  <bgColor rgb="FFFF0000"/>
                </patternFill>
              </fill>
            </x14:dxf>
          </x14:cfRule>
          <x14:cfRule type="cellIs" priority="324" operator="equal" id="{D429F2E4-83C4-4512-96A2-83112E18ED50}">
            <xm:f>I!$A$7</xm:f>
            <x14:dxf>
              <fill>
                <patternFill>
                  <bgColor theme="2" tint="-9.9948118533890809E-2"/>
                </patternFill>
              </fill>
            </x14:dxf>
          </x14:cfRule>
          <xm:sqref>J9</xm:sqref>
        </x14:conditionalFormatting>
        <x14:conditionalFormatting xmlns:xm="http://schemas.microsoft.com/office/excel/2006/main">
          <x14:cfRule type="cellIs" priority="307" operator="equal" id="{B5F27CA0-AB6F-467B-8184-C6DAAE4711C1}">
            <xm:f>S!$C$6</xm:f>
            <x14:dxf>
              <font>
                <color theme="0"/>
              </font>
              <fill>
                <patternFill>
                  <bgColor theme="0"/>
                </patternFill>
              </fill>
            </x14:dxf>
          </x14:cfRule>
          <xm:sqref>C17</xm:sqref>
        </x14:conditionalFormatting>
        <x14:conditionalFormatting xmlns:xm="http://schemas.microsoft.com/office/excel/2006/main">
          <x14:cfRule type="cellIs" priority="308" operator="equal" id="{7715B647-48AF-4765-88C8-D3EDA59B5B81}">
            <xm:f>S!$C$22</xm:f>
            <x14:dxf>
              <fill>
                <patternFill>
                  <bgColor rgb="FF00B050"/>
                </patternFill>
              </fill>
            </x14:dxf>
          </x14:cfRule>
          <x14:cfRule type="cellIs" priority="309" operator="equal" id="{EA39FDF3-78CF-4572-950B-5C3DF872F0C0}">
            <xm:f>S!$C$21</xm:f>
            <x14:dxf>
              <fill>
                <patternFill>
                  <bgColor rgb="FF92D050"/>
                </patternFill>
              </fill>
            </x14:dxf>
          </x14:cfRule>
          <x14:cfRule type="cellIs" priority="310" operator="equal" id="{0FD46436-656F-4C74-A3AE-1A6AB382E5B6}">
            <xm:f>S!$C$20</xm:f>
            <x14:dxf>
              <fill>
                <patternFill>
                  <bgColor rgb="FFFFFF00"/>
                </patternFill>
              </fill>
            </x14:dxf>
          </x14:cfRule>
          <x14:cfRule type="cellIs" priority="311" operator="equal" id="{2F5D40D5-667A-4696-B60F-582891606DB6}">
            <xm:f>S!$C$19</xm:f>
            <x14:dxf>
              <fill>
                <patternFill>
                  <bgColor rgb="FFFF0000"/>
                </patternFill>
              </fill>
            </x14:dxf>
          </x14:cfRule>
          <x14:cfRule type="cellIs" priority="312" operator="equal" id="{58FB7B4D-8F03-403A-A9B0-E24D52C28E59}">
            <xm:f>S!$C$18</xm:f>
            <x14:dxf>
              <fill>
                <patternFill>
                  <bgColor theme="2" tint="-9.9948118533890809E-2"/>
                </patternFill>
              </fill>
            </x14:dxf>
          </x14:cfRule>
          <xm:sqref>C17</xm:sqref>
        </x14:conditionalFormatting>
        <x14:conditionalFormatting xmlns:xm="http://schemas.microsoft.com/office/excel/2006/main">
          <x14:cfRule type="cellIs" priority="301" operator="equal" id="{7C08A012-0C27-4497-BF08-E38CC65336B7}">
            <xm:f>I!$A$6</xm:f>
            <x14:dxf>
              <font>
                <color theme="0"/>
              </font>
              <fill>
                <patternFill>
                  <bgColor theme="0"/>
                </patternFill>
              </fill>
            </x14:dxf>
          </x14:cfRule>
          <x14:cfRule type="cellIs" priority="302" operator="equal" id="{05592832-642D-4826-926C-76083D3D5234}">
            <xm:f>I!$A$11</xm:f>
            <x14:dxf>
              <fill>
                <patternFill>
                  <bgColor rgb="FF00B050"/>
                </patternFill>
              </fill>
            </x14:dxf>
          </x14:cfRule>
          <x14:cfRule type="cellIs" priority="303" operator="equal" id="{97C4EE6D-9430-4900-88B4-1DF8DB65FD7E}">
            <xm:f>I!$A$10</xm:f>
            <x14:dxf>
              <fill>
                <patternFill>
                  <bgColor rgb="FF92D050"/>
                </patternFill>
              </fill>
            </x14:dxf>
          </x14:cfRule>
          <x14:cfRule type="cellIs" priority="304" operator="equal" id="{DD905595-6995-4E1C-B004-1F0687A06611}">
            <xm:f>I!$A$9</xm:f>
            <x14:dxf>
              <fill>
                <patternFill>
                  <bgColor rgb="FFFFFF00"/>
                </patternFill>
              </fill>
            </x14:dxf>
          </x14:cfRule>
          <x14:cfRule type="cellIs" priority="305" operator="equal" id="{D18A6E08-B5F7-49CF-9D02-9AC88E5E1536}">
            <xm:f>I!$A$8</xm:f>
            <x14:dxf>
              <fill>
                <patternFill>
                  <bgColor rgb="FFFF0000"/>
                </patternFill>
              </fill>
            </x14:dxf>
          </x14:cfRule>
          <x14:cfRule type="cellIs" priority="306" operator="equal" id="{3485564B-E5BB-49FE-A143-92128EDF5F4E}">
            <xm:f>I!$A$7</xm:f>
            <x14:dxf>
              <fill>
                <patternFill>
                  <bgColor theme="2" tint="-9.9948118533890809E-2"/>
                </patternFill>
              </fill>
            </x14:dxf>
          </x14:cfRule>
          <xm:sqref>D17</xm:sqref>
        </x14:conditionalFormatting>
        <x14:conditionalFormatting xmlns:xm="http://schemas.microsoft.com/office/excel/2006/main">
          <x14:cfRule type="cellIs" priority="295" operator="equal" id="{A876299B-FE63-4375-9F83-AC1CD5F3FB2A}">
            <xm:f>I!$A$6</xm:f>
            <x14:dxf>
              <font>
                <color theme="0"/>
              </font>
              <fill>
                <patternFill>
                  <bgColor theme="0"/>
                </patternFill>
              </fill>
            </x14:dxf>
          </x14:cfRule>
          <x14:cfRule type="cellIs" priority="296" operator="equal" id="{129E86CA-895E-4C67-B881-8663760920A2}">
            <xm:f>I!$A$11</xm:f>
            <x14:dxf>
              <fill>
                <patternFill>
                  <bgColor rgb="FF00B050"/>
                </patternFill>
              </fill>
            </x14:dxf>
          </x14:cfRule>
          <x14:cfRule type="cellIs" priority="297" operator="equal" id="{A3BE586F-ACEB-40BF-9748-C507BA538E93}">
            <xm:f>I!$A$10</xm:f>
            <x14:dxf>
              <fill>
                <patternFill>
                  <bgColor rgb="FF92D050"/>
                </patternFill>
              </fill>
            </x14:dxf>
          </x14:cfRule>
          <x14:cfRule type="cellIs" priority="298" operator="equal" id="{678C04DE-232B-47E7-94B7-FBDFFBD64041}">
            <xm:f>I!$A$9</xm:f>
            <x14:dxf>
              <fill>
                <patternFill>
                  <bgColor rgb="FFFFFF00"/>
                </patternFill>
              </fill>
            </x14:dxf>
          </x14:cfRule>
          <x14:cfRule type="cellIs" priority="299" operator="equal" id="{9A89CDAE-5596-451E-80EB-05061C2ACA17}">
            <xm:f>I!$A$8</xm:f>
            <x14:dxf>
              <fill>
                <patternFill>
                  <bgColor rgb="FFFF0000"/>
                </patternFill>
              </fill>
            </x14:dxf>
          </x14:cfRule>
          <x14:cfRule type="cellIs" priority="300" operator="equal" id="{0CB15531-A435-41D0-97D2-B44234A55291}">
            <xm:f>I!$A$7</xm:f>
            <x14:dxf>
              <fill>
                <patternFill>
                  <bgColor theme="2" tint="-9.9948118533890809E-2"/>
                </patternFill>
              </fill>
            </x14:dxf>
          </x14:cfRule>
          <xm:sqref>G17</xm:sqref>
        </x14:conditionalFormatting>
        <x14:conditionalFormatting xmlns:xm="http://schemas.microsoft.com/office/excel/2006/main">
          <x14:cfRule type="cellIs" priority="289" operator="equal" id="{D82A05C9-D322-4939-825B-E87FA0642F5D}">
            <xm:f>I!$A$6</xm:f>
            <x14:dxf>
              <font>
                <color theme="0"/>
              </font>
              <fill>
                <patternFill>
                  <bgColor theme="0"/>
                </patternFill>
              </fill>
            </x14:dxf>
          </x14:cfRule>
          <x14:cfRule type="cellIs" priority="290" operator="equal" id="{5ECE6BEB-71B8-46F0-9496-D3D56E2B7C6F}">
            <xm:f>I!$A$11</xm:f>
            <x14:dxf>
              <fill>
                <patternFill>
                  <bgColor rgb="FF00B050"/>
                </patternFill>
              </fill>
            </x14:dxf>
          </x14:cfRule>
          <x14:cfRule type="cellIs" priority="291" operator="equal" id="{22AB046F-137E-4F8E-981B-36C1A4AEBFF0}">
            <xm:f>I!$A$10</xm:f>
            <x14:dxf>
              <fill>
                <patternFill>
                  <bgColor rgb="FF92D050"/>
                </patternFill>
              </fill>
            </x14:dxf>
          </x14:cfRule>
          <x14:cfRule type="cellIs" priority="292" operator="equal" id="{FF7AB0B8-4841-4F44-A318-4A99E5324AE5}">
            <xm:f>I!$A$9</xm:f>
            <x14:dxf>
              <fill>
                <patternFill>
                  <bgColor rgb="FFFFFF00"/>
                </patternFill>
              </fill>
            </x14:dxf>
          </x14:cfRule>
          <x14:cfRule type="cellIs" priority="293" operator="equal" id="{267CA29F-0B74-466B-AA31-373045230B08}">
            <xm:f>I!$A$8</xm:f>
            <x14:dxf>
              <fill>
                <patternFill>
                  <bgColor rgb="FFFF0000"/>
                </patternFill>
              </fill>
            </x14:dxf>
          </x14:cfRule>
          <x14:cfRule type="cellIs" priority="294" operator="equal" id="{74F85717-5AB6-48C4-A1EC-EFA9145B1EF2}">
            <xm:f>I!$A$7</xm:f>
            <x14:dxf>
              <fill>
                <patternFill>
                  <bgColor theme="2" tint="-9.9948118533890809E-2"/>
                </patternFill>
              </fill>
            </x14:dxf>
          </x14:cfRule>
          <xm:sqref>J17</xm:sqref>
        </x14:conditionalFormatting>
        <x14:conditionalFormatting xmlns:xm="http://schemas.microsoft.com/office/excel/2006/main">
          <x14:cfRule type="cellIs" priority="283" operator="equal" id="{53D54024-3F6A-4AAD-9D86-400F4E2080CF}">
            <xm:f>I!$A$6</xm:f>
            <x14:dxf>
              <font>
                <color theme="0"/>
              </font>
              <fill>
                <patternFill>
                  <bgColor theme="0"/>
                </patternFill>
              </fill>
            </x14:dxf>
          </x14:cfRule>
          <x14:cfRule type="cellIs" priority="284" operator="equal" id="{8D87A83C-41EF-4B28-8EB6-DE2104F3E332}">
            <xm:f>I!$A$11</xm:f>
            <x14:dxf>
              <fill>
                <patternFill>
                  <bgColor rgb="FF00B050"/>
                </patternFill>
              </fill>
            </x14:dxf>
          </x14:cfRule>
          <x14:cfRule type="cellIs" priority="285" operator="equal" id="{E05F1F12-E581-411C-8FC9-59E3E491A0A1}">
            <xm:f>I!$A$10</xm:f>
            <x14:dxf>
              <fill>
                <patternFill>
                  <bgColor rgb="FF92D050"/>
                </patternFill>
              </fill>
            </x14:dxf>
          </x14:cfRule>
          <x14:cfRule type="cellIs" priority="286" operator="equal" id="{A3E311AB-921B-4E2E-921B-80A26DE8A76B}">
            <xm:f>I!$A$9</xm:f>
            <x14:dxf>
              <fill>
                <patternFill>
                  <bgColor rgb="FFFFFF00"/>
                </patternFill>
              </fill>
            </x14:dxf>
          </x14:cfRule>
          <x14:cfRule type="cellIs" priority="287" operator="equal" id="{C6C937B7-B70C-4A14-A5C5-E4609AFB03B1}">
            <xm:f>I!$A$8</xm:f>
            <x14:dxf>
              <fill>
                <patternFill>
                  <bgColor rgb="FFFF0000"/>
                </patternFill>
              </fill>
            </x14:dxf>
          </x14:cfRule>
          <x14:cfRule type="cellIs" priority="288" operator="equal" id="{933B1E29-1C68-43D2-A49F-BE6C32F0765B}">
            <xm:f>I!$A$7</xm:f>
            <x14:dxf>
              <fill>
                <patternFill>
                  <bgColor theme="2" tint="-9.9948118533890809E-2"/>
                </patternFill>
              </fill>
            </x14:dxf>
          </x14:cfRule>
          <xm:sqref>M17</xm:sqref>
        </x14:conditionalFormatting>
        <x14:conditionalFormatting xmlns:xm="http://schemas.microsoft.com/office/excel/2006/main">
          <x14:cfRule type="cellIs" priority="277" operator="equal" id="{27B5C615-B7EB-4025-B519-A6DF388B7395}">
            <xm:f>S!$C$6</xm:f>
            <x14:dxf>
              <font>
                <color theme="0"/>
              </font>
              <fill>
                <patternFill>
                  <bgColor theme="0"/>
                </patternFill>
              </fill>
            </x14:dxf>
          </x14:cfRule>
          <xm:sqref>F17</xm:sqref>
        </x14:conditionalFormatting>
        <x14:conditionalFormatting xmlns:xm="http://schemas.microsoft.com/office/excel/2006/main">
          <x14:cfRule type="cellIs" priority="278" operator="equal" id="{88EFB796-40BB-4DF6-B8CC-D9DAEFF0C580}">
            <xm:f>S!$D$22</xm:f>
            <x14:dxf>
              <fill>
                <patternFill>
                  <bgColor rgb="FF00B050"/>
                </patternFill>
              </fill>
            </x14:dxf>
          </x14:cfRule>
          <x14:cfRule type="cellIs" priority="279" operator="equal" id="{6766475A-7705-48A9-9EDB-D6F8C7600721}">
            <xm:f>S!$D$21</xm:f>
            <x14:dxf>
              <fill>
                <patternFill>
                  <bgColor rgb="FF92D050"/>
                </patternFill>
              </fill>
            </x14:dxf>
          </x14:cfRule>
          <x14:cfRule type="cellIs" priority="280" operator="equal" id="{7D6F27AB-B153-4C37-BA68-F36256010DEB}">
            <xm:f>S!$D$20</xm:f>
            <x14:dxf>
              <fill>
                <patternFill>
                  <bgColor rgb="FFFFFF00"/>
                </patternFill>
              </fill>
            </x14:dxf>
          </x14:cfRule>
          <x14:cfRule type="cellIs" priority="281" operator="equal" id="{F8F11200-CC9A-4ED6-BF81-8A8F808BF805}">
            <xm:f>S!$D$19</xm:f>
            <x14:dxf>
              <fill>
                <patternFill>
                  <bgColor rgb="FFFF0000"/>
                </patternFill>
              </fill>
            </x14:dxf>
          </x14:cfRule>
          <x14:cfRule type="cellIs" priority="282" operator="equal" id="{9F87E838-693C-4933-9620-20E17E936E73}">
            <xm:f>S!$D$18</xm:f>
            <x14:dxf>
              <fill>
                <patternFill>
                  <bgColor theme="2" tint="-9.9948118533890809E-2"/>
                </patternFill>
              </fill>
            </x14:dxf>
          </x14:cfRule>
          <xm:sqref>F17</xm:sqref>
        </x14:conditionalFormatting>
        <x14:conditionalFormatting xmlns:xm="http://schemas.microsoft.com/office/excel/2006/main">
          <x14:cfRule type="cellIs" priority="271" operator="equal" id="{38DD8A43-BCF4-4F89-98C3-A1719D4092FE}">
            <xm:f>S!$C$6</xm:f>
            <x14:dxf>
              <font>
                <color theme="0"/>
              </font>
              <fill>
                <patternFill>
                  <bgColor theme="0"/>
                </patternFill>
              </fill>
            </x14:dxf>
          </x14:cfRule>
          <xm:sqref>I17</xm:sqref>
        </x14:conditionalFormatting>
        <x14:conditionalFormatting xmlns:xm="http://schemas.microsoft.com/office/excel/2006/main">
          <x14:cfRule type="cellIs" priority="272" operator="equal" id="{1C3F841A-09BC-4C65-9A90-59119924C4E2}">
            <xm:f>S!$E$22</xm:f>
            <x14:dxf>
              <fill>
                <patternFill>
                  <bgColor rgb="FF00B050"/>
                </patternFill>
              </fill>
            </x14:dxf>
          </x14:cfRule>
          <x14:cfRule type="cellIs" priority="273" operator="equal" id="{41278B0A-FC0E-41E4-A15C-8351A0DC497B}">
            <xm:f>S!$E$21</xm:f>
            <x14:dxf>
              <fill>
                <patternFill>
                  <bgColor rgb="FF92D050"/>
                </patternFill>
              </fill>
            </x14:dxf>
          </x14:cfRule>
          <x14:cfRule type="cellIs" priority="274" operator="equal" id="{86DEBC08-BABF-4D7C-9F82-187B066D5661}">
            <xm:f>S!$E$20</xm:f>
            <x14:dxf>
              <fill>
                <patternFill>
                  <bgColor rgb="FFFFFF00"/>
                </patternFill>
              </fill>
            </x14:dxf>
          </x14:cfRule>
          <x14:cfRule type="cellIs" priority="275" operator="equal" id="{862A6470-8D8B-42D0-9902-7B0E3C14AEC4}">
            <xm:f>S!$E$19</xm:f>
            <x14:dxf>
              <fill>
                <patternFill>
                  <bgColor rgb="FFFF0000"/>
                </patternFill>
              </fill>
            </x14:dxf>
          </x14:cfRule>
          <x14:cfRule type="cellIs" priority="276" operator="equal" id="{8F693DC0-5153-4A27-BB87-39E5284AD628}">
            <xm:f>S!$E$18</xm:f>
            <x14:dxf>
              <fill>
                <patternFill>
                  <bgColor theme="2" tint="-9.9948118533890809E-2"/>
                </patternFill>
              </fill>
            </x14:dxf>
          </x14:cfRule>
          <xm:sqref>I17</xm:sqref>
        </x14:conditionalFormatting>
        <x14:conditionalFormatting xmlns:xm="http://schemas.microsoft.com/office/excel/2006/main">
          <x14:cfRule type="cellIs" priority="265" operator="equal" id="{13829E8D-168F-4049-9C87-77F243021523}">
            <xm:f>S!$C$6</xm:f>
            <x14:dxf>
              <font>
                <color theme="0"/>
              </font>
              <fill>
                <patternFill>
                  <bgColor theme="0"/>
                </patternFill>
              </fill>
            </x14:dxf>
          </x14:cfRule>
          <xm:sqref>L17</xm:sqref>
        </x14:conditionalFormatting>
        <x14:conditionalFormatting xmlns:xm="http://schemas.microsoft.com/office/excel/2006/main">
          <x14:cfRule type="cellIs" priority="266" operator="equal" id="{507AC305-C11C-4905-A711-4B8663AF33A5}">
            <xm:f>S!$F$22</xm:f>
            <x14:dxf>
              <fill>
                <patternFill>
                  <bgColor rgb="FF00B050"/>
                </patternFill>
              </fill>
            </x14:dxf>
          </x14:cfRule>
          <x14:cfRule type="cellIs" priority="267" operator="equal" id="{B98C4848-71B4-413F-BD38-D4D82D7F2803}">
            <xm:f>S!$F$21</xm:f>
            <x14:dxf>
              <fill>
                <patternFill>
                  <bgColor rgb="FF92D050"/>
                </patternFill>
              </fill>
            </x14:dxf>
          </x14:cfRule>
          <x14:cfRule type="cellIs" priority="268" operator="equal" id="{FCA8B952-EE30-4C45-8D90-691C6C72BE35}">
            <xm:f>S!$F$20</xm:f>
            <x14:dxf>
              <fill>
                <patternFill>
                  <bgColor rgb="FFFFFF00"/>
                </patternFill>
              </fill>
            </x14:dxf>
          </x14:cfRule>
          <x14:cfRule type="cellIs" priority="269" operator="equal" id="{89F803B3-6E12-4B23-BFA9-83EB635DEAD2}">
            <xm:f>S!$F$19</xm:f>
            <x14:dxf>
              <fill>
                <patternFill>
                  <bgColor rgb="FFFF0000"/>
                </patternFill>
              </fill>
            </x14:dxf>
          </x14:cfRule>
          <x14:cfRule type="cellIs" priority="270" operator="equal" id="{CCE4F968-67BB-48BD-ACED-31849F67CD17}">
            <xm:f>S!$F$18</xm:f>
            <x14:dxf>
              <fill>
                <patternFill>
                  <bgColor theme="2" tint="-9.9948118533890809E-2"/>
                </patternFill>
              </fill>
            </x14:dxf>
          </x14:cfRule>
          <xm:sqref>L17</xm:sqref>
        </x14:conditionalFormatting>
        <x14:conditionalFormatting xmlns:xm="http://schemas.microsoft.com/office/excel/2006/main">
          <x14:cfRule type="cellIs" priority="259" operator="equal" id="{A563CBD5-0D27-4F4D-9E70-B913BDCAE74E}">
            <xm:f>S!$C$6</xm:f>
            <x14:dxf>
              <font>
                <color theme="0"/>
              </font>
              <fill>
                <patternFill>
                  <bgColor theme="0"/>
                </patternFill>
              </fill>
            </x14:dxf>
          </x14:cfRule>
          <xm:sqref>C26</xm:sqref>
        </x14:conditionalFormatting>
        <x14:conditionalFormatting xmlns:xm="http://schemas.microsoft.com/office/excel/2006/main">
          <x14:cfRule type="cellIs" priority="260" operator="equal" id="{025C79C2-DAC4-48AC-A666-5556EEEECE0E}">
            <xm:f>S!$C$34</xm:f>
            <x14:dxf>
              <fill>
                <patternFill>
                  <bgColor rgb="FF00B050"/>
                </patternFill>
              </fill>
            </x14:dxf>
          </x14:cfRule>
          <x14:cfRule type="cellIs" priority="261" operator="equal" id="{20BF3E47-AD1C-4D0B-A5EC-779E82BB0B14}">
            <xm:f>S!$C$33</xm:f>
            <x14:dxf>
              <fill>
                <patternFill>
                  <bgColor rgb="FF92D050"/>
                </patternFill>
              </fill>
            </x14:dxf>
          </x14:cfRule>
          <x14:cfRule type="cellIs" priority="262" operator="equal" id="{7CF41301-A3C1-4592-80F7-BE0689A314C6}">
            <xm:f>S!$C$32</xm:f>
            <x14:dxf>
              <fill>
                <patternFill>
                  <bgColor rgb="FFFFFF00"/>
                </patternFill>
              </fill>
            </x14:dxf>
          </x14:cfRule>
          <x14:cfRule type="cellIs" priority="263" operator="equal" id="{3FCC55BA-52F6-40B4-B437-9E96EF9A8C8B}">
            <xm:f>S!$C$31</xm:f>
            <x14:dxf>
              <fill>
                <patternFill>
                  <bgColor rgb="FFFF0000"/>
                </patternFill>
              </fill>
            </x14:dxf>
          </x14:cfRule>
          <x14:cfRule type="cellIs" priority="264" operator="equal" id="{F45EAB81-330B-4669-B5DA-72DECCF267E3}">
            <xm:f>S!$C$30</xm:f>
            <x14:dxf>
              <fill>
                <patternFill>
                  <bgColor theme="2" tint="-9.9948118533890809E-2"/>
                </patternFill>
              </fill>
            </x14:dxf>
          </x14:cfRule>
          <xm:sqref>C26</xm:sqref>
        </x14:conditionalFormatting>
        <x14:conditionalFormatting xmlns:xm="http://schemas.microsoft.com/office/excel/2006/main">
          <x14:cfRule type="cellIs" priority="241" operator="equal" id="{A2EC2BE4-3D13-40CB-8047-B5285140AE93}">
            <xm:f>I!$A$6</xm:f>
            <x14:dxf>
              <font>
                <color theme="0"/>
              </font>
              <fill>
                <patternFill>
                  <bgColor theme="0"/>
                </patternFill>
              </fill>
            </x14:dxf>
          </x14:cfRule>
          <x14:cfRule type="cellIs" priority="242" operator="equal" id="{B9F30DD8-A203-44AB-A03B-B10F98AD0B82}">
            <xm:f>I!$A$11</xm:f>
            <x14:dxf>
              <fill>
                <patternFill>
                  <bgColor rgb="FF00B050"/>
                </patternFill>
              </fill>
            </x14:dxf>
          </x14:cfRule>
          <x14:cfRule type="cellIs" priority="243" operator="equal" id="{997935F4-17D0-4023-B062-FE552F87A52A}">
            <xm:f>I!$A$10</xm:f>
            <x14:dxf>
              <fill>
                <patternFill>
                  <bgColor rgb="FF92D050"/>
                </patternFill>
              </fill>
            </x14:dxf>
          </x14:cfRule>
          <x14:cfRule type="cellIs" priority="244" operator="equal" id="{DF89534B-D42E-4ACB-A1C0-18C9CEC22620}">
            <xm:f>I!$A$9</xm:f>
            <x14:dxf>
              <fill>
                <patternFill>
                  <bgColor rgb="FFFFFF00"/>
                </patternFill>
              </fill>
            </x14:dxf>
          </x14:cfRule>
          <x14:cfRule type="cellIs" priority="245" operator="equal" id="{176562F8-FEB2-421A-A124-F60C886C6E9A}">
            <xm:f>I!$A$8</xm:f>
            <x14:dxf>
              <fill>
                <patternFill>
                  <bgColor rgb="FFFF0000"/>
                </patternFill>
              </fill>
            </x14:dxf>
          </x14:cfRule>
          <x14:cfRule type="cellIs" priority="246" operator="equal" id="{967084EF-C99C-49E8-BB00-0CF79B3F65D5}">
            <xm:f>I!$A$7</xm:f>
            <x14:dxf>
              <fill>
                <patternFill>
                  <bgColor theme="2" tint="-9.9948118533890809E-2"/>
                </patternFill>
              </fill>
            </x14:dxf>
          </x14:cfRule>
          <xm:sqref>D26</xm:sqref>
        </x14:conditionalFormatting>
        <x14:conditionalFormatting xmlns:xm="http://schemas.microsoft.com/office/excel/2006/main">
          <x14:cfRule type="cellIs" priority="235" operator="equal" id="{96BBCCA0-DA4B-4DCC-9642-90AD531C8ED3}">
            <xm:f>S!$C$6</xm:f>
            <x14:dxf>
              <font>
                <color theme="0"/>
              </font>
              <fill>
                <patternFill>
                  <bgColor theme="0"/>
                </patternFill>
              </fill>
            </x14:dxf>
          </x14:cfRule>
          <xm:sqref>C28</xm:sqref>
        </x14:conditionalFormatting>
        <x14:conditionalFormatting xmlns:xm="http://schemas.microsoft.com/office/excel/2006/main">
          <x14:cfRule type="cellIs" priority="236" operator="equal" id="{449703DC-13A0-4BBD-9CA6-92CE60D0B3D3}">
            <xm:f>S!$C$34</xm:f>
            <x14:dxf>
              <fill>
                <patternFill>
                  <bgColor rgb="FF00B050"/>
                </patternFill>
              </fill>
            </x14:dxf>
          </x14:cfRule>
          <x14:cfRule type="cellIs" priority="237" operator="equal" id="{2DABEE0C-364F-4A9D-990F-C3261206121F}">
            <xm:f>S!$C$33</xm:f>
            <x14:dxf>
              <fill>
                <patternFill>
                  <bgColor rgb="FF92D050"/>
                </patternFill>
              </fill>
            </x14:dxf>
          </x14:cfRule>
          <x14:cfRule type="cellIs" priority="238" operator="equal" id="{120FB28A-62C2-41A9-B730-B2CE60417601}">
            <xm:f>S!$C$32</xm:f>
            <x14:dxf>
              <fill>
                <patternFill>
                  <bgColor rgb="FFFFFF00"/>
                </patternFill>
              </fill>
            </x14:dxf>
          </x14:cfRule>
          <x14:cfRule type="cellIs" priority="239" operator="equal" id="{9B707E11-4194-4AEE-847A-460BC187CA91}">
            <xm:f>S!$C$31</xm:f>
            <x14:dxf>
              <fill>
                <patternFill>
                  <bgColor rgb="FFFF0000"/>
                </patternFill>
              </fill>
            </x14:dxf>
          </x14:cfRule>
          <x14:cfRule type="cellIs" priority="240" operator="equal" id="{AE0DD896-7A2F-4A2D-9115-85B1A9C9C976}">
            <xm:f>S!$C$30</xm:f>
            <x14:dxf>
              <fill>
                <patternFill>
                  <bgColor theme="2" tint="-9.9948118533890809E-2"/>
                </patternFill>
              </fill>
            </x14:dxf>
          </x14:cfRule>
          <xm:sqref>C28</xm:sqref>
        </x14:conditionalFormatting>
        <x14:conditionalFormatting xmlns:xm="http://schemas.microsoft.com/office/excel/2006/main">
          <x14:cfRule type="cellIs" priority="229" operator="equal" id="{05D1DD53-8273-4BEA-BE89-BA97EAE26D53}">
            <xm:f>S!$C$6</xm:f>
            <x14:dxf>
              <font>
                <color theme="0"/>
              </font>
              <fill>
                <patternFill>
                  <bgColor theme="0"/>
                </patternFill>
              </fill>
            </x14:dxf>
          </x14:cfRule>
          <xm:sqref>C30</xm:sqref>
        </x14:conditionalFormatting>
        <x14:conditionalFormatting xmlns:xm="http://schemas.microsoft.com/office/excel/2006/main">
          <x14:cfRule type="cellIs" priority="230" operator="equal" id="{89C61B46-C4BC-4D28-B4EE-BBD3D6322B73}">
            <xm:f>S!$C$34</xm:f>
            <x14:dxf>
              <fill>
                <patternFill>
                  <bgColor rgb="FF00B050"/>
                </patternFill>
              </fill>
            </x14:dxf>
          </x14:cfRule>
          <x14:cfRule type="cellIs" priority="231" operator="equal" id="{DC6C4388-BECF-49F6-9B21-C59A86FB6CAA}">
            <xm:f>S!$C$33</xm:f>
            <x14:dxf>
              <fill>
                <patternFill>
                  <bgColor rgb="FF92D050"/>
                </patternFill>
              </fill>
            </x14:dxf>
          </x14:cfRule>
          <x14:cfRule type="cellIs" priority="232" operator="equal" id="{509068E5-1E61-4168-B158-5DF59CAC40FA}">
            <xm:f>S!$C$32</xm:f>
            <x14:dxf>
              <fill>
                <patternFill>
                  <bgColor rgb="FFFFFF00"/>
                </patternFill>
              </fill>
            </x14:dxf>
          </x14:cfRule>
          <x14:cfRule type="cellIs" priority="233" operator="equal" id="{10DD014E-D466-452C-883E-003B5BB80CF5}">
            <xm:f>S!$C$31</xm:f>
            <x14:dxf>
              <fill>
                <patternFill>
                  <bgColor rgb="FFFF0000"/>
                </patternFill>
              </fill>
            </x14:dxf>
          </x14:cfRule>
          <x14:cfRule type="cellIs" priority="234" operator="equal" id="{71AA3BD7-DFA5-4C17-93AB-629B2A9F12A7}">
            <xm:f>S!$C$30</xm:f>
            <x14:dxf>
              <fill>
                <patternFill>
                  <bgColor theme="2" tint="-9.9948118533890809E-2"/>
                </patternFill>
              </fill>
            </x14:dxf>
          </x14:cfRule>
          <xm:sqref>C30</xm:sqref>
        </x14:conditionalFormatting>
        <x14:conditionalFormatting xmlns:xm="http://schemas.microsoft.com/office/excel/2006/main">
          <x14:cfRule type="cellIs" priority="211" operator="equal" id="{85AD95DF-18D5-46DD-AC74-7708455A025D}">
            <xm:f>I!$A$6</xm:f>
            <x14:dxf>
              <font>
                <color theme="0"/>
              </font>
              <fill>
                <patternFill>
                  <bgColor theme="0"/>
                </patternFill>
              </fill>
            </x14:dxf>
          </x14:cfRule>
          <x14:cfRule type="cellIs" priority="212" operator="equal" id="{1553C9EE-53D8-4CDA-B21C-3C492C146C9A}">
            <xm:f>I!$A$11</xm:f>
            <x14:dxf>
              <fill>
                <patternFill>
                  <bgColor rgb="FF00B050"/>
                </patternFill>
              </fill>
            </x14:dxf>
          </x14:cfRule>
          <x14:cfRule type="cellIs" priority="213" operator="equal" id="{55B2D994-84BA-4983-A4D9-C1076A5810FC}">
            <xm:f>I!$A$10</xm:f>
            <x14:dxf>
              <fill>
                <patternFill>
                  <bgColor rgb="FF92D050"/>
                </patternFill>
              </fill>
            </x14:dxf>
          </x14:cfRule>
          <x14:cfRule type="cellIs" priority="214" operator="equal" id="{7485EFB9-3E6B-4CCE-BDC3-34792FB5C42D}">
            <xm:f>I!$A$9</xm:f>
            <x14:dxf>
              <fill>
                <patternFill>
                  <bgColor rgb="FFFFFF00"/>
                </patternFill>
              </fill>
            </x14:dxf>
          </x14:cfRule>
          <x14:cfRule type="cellIs" priority="215" operator="equal" id="{C2CD556B-1848-4833-8AAB-2743968CB321}">
            <xm:f>I!$A$8</xm:f>
            <x14:dxf>
              <fill>
                <patternFill>
                  <bgColor rgb="FFFF0000"/>
                </patternFill>
              </fill>
            </x14:dxf>
          </x14:cfRule>
          <x14:cfRule type="cellIs" priority="216" operator="equal" id="{8B39FF56-D826-489E-96AE-CE35F897E6E6}">
            <xm:f>I!$A$7</xm:f>
            <x14:dxf>
              <fill>
                <patternFill>
                  <bgColor theme="2" tint="-9.9948118533890809E-2"/>
                </patternFill>
              </fill>
            </x14:dxf>
          </x14:cfRule>
          <xm:sqref>D28</xm:sqref>
        </x14:conditionalFormatting>
        <x14:conditionalFormatting xmlns:xm="http://schemas.microsoft.com/office/excel/2006/main">
          <x14:cfRule type="cellIs" priority="205" operator="equal" id="{C1A37B2D-77BA-40F8-A6B3-6F70636891C1}">
            <xm:f>I!$A$6</xm:f>
            <x14:dxf>
              <font>
                <color theme="0"/>
              </font>
              <fill>
                <patternFill>
                  <bgColor theme="0"/>
                </patternFill>
              </fill>
            </x14:dxf>
          </x14:cfRule>
          <x14:cfRule type="cellIs" priority="206" operator="equal" id="{C1C4FA8D-5F4E-46E6-891E-F17577632B2F}">
            <xm:f>I!$A$11</xm:f>
            <x14:dxf>
              <fill>
                <patternFill>
                  <bgColor rgb="FF00B050"/>
                </patternFill>
              </fill>
            </x14:dxf>
          </x14:cfRule>
          <x14:cfRule type="cellIs" priority="207" operator="equal" id="{B545EC37-0676-45CA-A068-DB01FB38ACF3}">
            <xm:f>I!$A$10</xm:f>
            <x14:dxf>
              <fill>
                <patternFill>
                  <bgColor rgb="FF92D050"/>
                </patternFill>
              </fill>
            </x14:dxf>
          </x14:cfRule>
          <x14:cfRule type="cellIs" priority="208" operator="equal" id="{30E6DDBD-519E-4BD0-8200-AE828A25CCD5}">
            <xm:f>I!$A$9</xm:f>
            <x14:dxf>
              <fill>
                <patternFill>
                  <bgColor rgb="FFFFFF00"/>
                </patternFill>
              </fill>
            </x14:dxf>
          </x14:cfRule>
          <x14:cfRule type="cellIs" priority="209" operator="equal" id="{2FA3F7AE-D489-4BF2-AFFE-59B71B2C29F5}">
            <xm:f>I!$A$8</xm:f>
            <x14:dxf>
              <fill>
                <patternFill>
                  <bgColor rgb="FFFF0000"/>
                </patternFill>
              </fill>
            </x14:dxf>
          </x14:cfRule>
          <x14:cfRule type="cellIs" priority="210" operator="equal" id="{D64EB94C-FE40-472D-BA19-6B68D9BCDC8F}">
            <xm:f>I!$A$7</xm:f>
            <x14:dxf>
              <fill>
                <patternFill>
                  <bgColor theme="2" tint="-9.9948118533890809E-2"/>
                </patternFill>
              </fill>
            </x14:dxf>
          </x14:cfRule>
          <xm:sqref>D30</xm:sqref>
        </x14:conditionalFormatting>
        <x14:conditionalFormatting xmlns:xm="http://schemas.microsoft.com/office/excel/2006/main">
          <x14:cfRule type="cellIs" priority="199" operator="equal" id="{E001F61E-59FB-4296-9A70-8A13C3A9100D}">
            <xm:f>S!$C$6</xm:f>
            <x14:dxf>
              <font>
                <color theme="0"/>
              </font>
              <fill>
                <patternFill>
                  <bgColor theme="0"/>
                </patternFill>
              </fill>
            </x14:dxf>
          </x14:cfRule>
          <xm:sqref>F26</xm:sqref>
        </x14:conditionalFormatting>
        <x14:conditionalFormatting xmlns:xm="http://schemas.microsoft.com/office/excel/2006/main">
          <x14:cfRule type="cellIs" priority="200" operator="equal" id="{282B2B08-CCDF-4988-9D74-807DC9416393}">
            <xm:f>S!$D$34</xm:f>
            <x14:dxf>
              <fill>
                <patternFill>
                  <bgColor rgb="FF00B050"/>
                </patternFill>
              </fill>
            </x14:dxf>
          </x14:cfRule>
          <x14:cfRule type="cellIs" priority="201" operator="equal" id="{AFBA4CA0-0FC9-401E-AB1F-831FCB2D3C90}">
            <xm:f>S!$D$33</xm:f>
            <x14:dxf>
              <fill>
                <patternFill>
                  <bgColor rgb="FF92D050"/>
                </patternFill>
              </fill>
            </x14:dxf>
          </x14:cfRule>
          <x14:cfRule type="cellIs" priority="202" operator="equal" id="{B02E6734-004E-4BAC-A62F-ACC61F1287A7}">
            <xm:f>S!$D$32</xm:f>
            <x14:dxf>
              <fill>
                <patternFill>
                  <bgColor rgb="FFFFFF00"/>
                </patternFill>
              </fill>
            </x14:dxf>
          </x14:cfRule>
          <x14:cfRule type="cellIs" priority="203" operator="equal" id="{B56CCFDE-2B7D-413C-8132-B8681C250719}">
            <xm:f>S!$D$31</xm:f>
            <x14:dxf>
              <fill>
                <patternFill>
                  <bgColor rgb="FFFF0000"/>
                </patternFill>
              </fill>
            </x14:dxf>
          </x14:cfRule>
          <x14:cfRule type="cellIs" priority="204" operator="equal" id="{065D8C71-F52A-4910-9635-CF8188BB9EBA}">
            <xm:f>S!$D$30</xm:f>
            <x14:dxf>
              <fill>
                <patternFill>
                  <bgColor theme="2" tint="-9.9948118533890809E-2"/>
                </patternFill>
              </fill>
            </x14:dxf>
          </x14:cfRule>
          <xm:sqref>F26</xm:sqref>
        </x14:conditionalFormatting>
        <x14:conditionalFormatting xmlns:xm="http://schemas.microsoft.com/office/excel/2006/main">
          <x14:cfRule type="cellIs" priority="193" operator="equal" id="{3185FCCF-FDFF-4495-B191-5A4AF8F8B895}">
            <xm:f>I!$A$6</xm:f>
            <x14:dxf>
              <font>
                <color theme="0"/>
              </font>
              <fill>
                <patternFill>
                  <bgColor theme="0"/>
                </patternFill>
              </fill>
            </x14:dxf>
          </x14:cfRule>
          <x14:cfRule type="cellIs" priority="194" operator="equal" id="{D76106D1-29D8-4EFD-B27F-A2FB4B5704E6}">
            <xm:f>I!$A$11</xm:f>
            <x14:dxf>
              <fill>
                <patternFill>
                  <bgColor rgb="FF00B050"/>
                </patternFill>
              </fill>
            </x14:dxf>
          </x14:cfRule>
          <x14:cfRule type="cellIs" priority="195" operator="equal" id="{69150120-DF19-4847-A56D-DA0CD1A9851D}">
            <xm:f>I!$A$10</xm:f>
            <x14:dxf>
              <fill>
                <patternFill>
                  <bgColor rgb="FF92D050"/>
                </patternFill>
              </fill>
            </x14:dxf>
          </x14:cfRule>
          <x14:cfRule type="cellIs" priority="196" operator="equal" id="{BA24687E-F81F-425C-A47B-D31E4F89319C}">
            <xm:f>I!$A$9</xm:f>
            <x14:dxf>
              <fill>
                <patternFill>
                  <bgColor rgb="FFFFFF00"/>
                </patternFill>
              </fill>
            </x14:dxf>
          </x14:cfRule>
          <x14:cfRule type="cellIs" priority="197" operator="equal" id="{B335CEFA-4246-495C-A2B6-583A35F0ABE5}">
            <xm:f>I!$A$8</xm:f>
            <x14:dxf>
              <fill>
                <patternFill>
                  <bgColor rgb="FFFF0000"/>
                </patternFill>
              </fill>
            </x14:dxf>
          </x14:cfRule>
          <x14:cfRule type="cellIs" priority="198" operator="equal" id="{1884E8A4-AF12-4437-B4D6-BCBCE8E0EB2C}">
            <xm:f>I!$A$7</xm:f>
            <x14:dxf>
              <fill>
                <patternFill>
                  <bgColor theme="2" tint="-9.9948118533890809E-2"/>
                </patternFill>
              </fill>
            </x14:dxf>
          </x14:cfRule>
          <xm:sqref>G26</xm:sqref>
        </x14:conditionalFormatting>
        <x14:conditionalFormatting xmlns:xm="http://schemas.microsoft.com/office/excel/2006/main">
          <x14:cfRule type="cellIs" priority="187" operator="equal" id="{3D4CB4F4-39ED-423A-A768-BCB93687897D}">
            <xm:f>I!$A$6</xm:f>
            <x14:dxf>
              <font>
                <color theme="0"/>
              </font>
              <fill>
                <patternFill>
                  <bgColor theme="0"/>
                </patternFill>
              </fill>
            </x14:dxf>
          </x14:cfRule>
          <x14:cfRule type="cellIs" priority="188" operator="equal" id="{C0A689B6-498A-4F49-9ED6-800C00452BF5}">
            <xm:f>I!$A$11</xm:f>
            <x14:dxf>
              <fill>
                <patternFill>
                  <bgColor rgb="FF00B050"/>
                </patternFill>
              </fill>
            </x14:dxf>
          </x14:cfRule>
          <x14:cfRule type="cellIs" priority="189" operator="equal" id="{907E6931-9E44-4742-9713-E8B920B3F01E}">
            <xm:f>I!$A$10</xm:f>
            <x14:dxf>
              <fill>
                <patternFill>
                  <bgColor rgb="FF92D050"/>
                </patternFill>
              </fill>
            </x14:dxf>
          </x14:cfRule>
          <x14:cfRule type="cellIs" priority="190" operator="equal" id="{4DCC48EF-FF47-4E81-9D8D-5B0C9342F247}">
            <xm:f>I!$A$9</xm:f>
            <x14:dxf>
              <fill>
                <patternFill>
                  <bgColor rgb="FFFFFF00"/>
                </patternFill>
              </fill>
            </x14:dxf>
          </x14:cfRule>
          <x14:cfRule type="cellIs" priority="191" operator="equal" id="{F0873DFB-7CA0-4213-904F-CDF4315D6091}">
            <xm:f>I!$A$8</xm:f>
            <x14:dxf>
              <fill>
                <patternFill>
                  <bgColor rgb="FFFF0000"/>
                </patternFill>
              </fill>
            </x14:dxf>
          </x14:cfRule>
          <x14:cfRule type="cellIs" priority="192" operator="equal" id="{1E0C7882-D0BB-471C-8260-6CB57230C095}">
            <xm:f>I!$A$7</xm:f>
            <x14:dxf>
              <fill>
                <patternFill>
                  <bgColor theme="2" tint="-9.9948118533890809E-2"/>
                </patternFill>
              </fill>
            </x14:dxf>
          </x14:cfRule>
          <xm:sqref>J26</xm:sqref>
        </x14:conditionalFormatting>
        <x14:conditionalFormatting xmlns:xm="http://schemas.microsoft.com/office/excel/2006/main">
          <x14:cfRule type="cellIs" priority="157" operator="equal" id="{92C01BB0-D866-42E2-B833-A5016B6A2213}">
            <xm:f>S!$C$6</xm:f>
            <x14:dxf>
              <font>
                <color theme="0"/>
              </font>
              <fill>
                <patternFill>
                  <bgColor theme="0"/>
                </patternFill>
              </fill>
            </x14:dxf>
          </x14:cfRule>
          <xm:sqref>F28</xm:sqref>
        </x14:conditionalFormatting>
        <x14:conditionalFormatting xmlns:xm="http://schemas.microsoft.com/office/excel/2006/main">
          <x14:cfRule type="cellIs" priority="158" operator="equal" id="{045FAB69-A223-4638-8A57-56508FFCCCAD}">
            <xm:f>S!$D$34</xm:f>
            <x14:dxf>
              <fill>
                <patternFill>
                  <bgColor rgb="FF00B050"/>
                </patternFill>
              </fill>
            </x14:dxf>
          </x14:cfRule>
          <x14:cfRule type="cellIs" priority="159" operator="equal" id="{AEDBE42F-0D67-4EE2-B364-D6F0FE0C6823}">
            <xm:f>S!$D$33</xm:f>
            <x14:dxf>
              <fill>
                <patternFill>
                  <bgColor rgb="FF92D050"/>
                </patternFill>
              </fill>
            </x14:dxf>
          </x14:cfRule>
          <x14:cfRule type="cellIs" priority="160" operator="equal" id="{78D4070A-D487-4DB1-96E4-63359AE042E0}">
            <xm:f>S!$D$32</xm:f>
            <x14:dxf>
              <fill>
                <patternFill>
                  <bgColor rgb="FFFFFF00"/>
                </patternFill>
              </fill>
            </x14:dxf>
          </x14:cfRule>
          <x14:cfRule type="cellIs" priority="161" operator="equal" id="{71679408-6675-475F-B5D7-3F5CA2F9667B}">
            <xm:f>S!$D$31</xm:f>
            <x14:dxf>
              <fill>
                <patternFill>
                  <bgColor rgb="FFFF0000"/>
                </patternFill>
              </fill>
            </x14:dxf>
          </x14:cfRule>
          <x14:cfRule type="cellIs" priority="162" operator="equal" id="{3E861535-8D3D-4F26-8A0E-A756530FE68D}">
            <xm:f>S!$D$30</xm:f>
            <x14:dxf>
              <fill>
                <patternFill>
                  <bgColor theme="2" tint="-9.9948118533890809E-2"/>
                </patternFill>
              </fill>
            </x14:dxf>
          </x14:cfRule>
          <xm:sqref>F28</xm:sqref>
        </x14:conditionalFormatting>
        <x14:conditionalFormatting xmlns:xm="http://schemas.microsoft.com/office/excel/2006/main">
          <x14:cfRule type="cellIs" priority="151" operator="equal" id="{F33AF8FF-3962-41DC-9FF6-60948C6D9439}">
            <xm:f>S!$C$6</xm:f>
            <x14:dxf>
              <font>
                <color theme="0"/>
              </font>
              <fill>
                <patternFill>
                  <bgColor theme="0"/>
                </patternFill>
              </fill>
            </x14:dxf>
          </x14:cfRule>
          <xm:sqref>F30</xm:sqref>
        </x14:conditionalFormatting>
        <x14:conditionalFormatting xmlns:xm="http://schemas.microsoft.com/office/excel/2006/main">
          <x14:cfRule type="cellIs" priority="152" operator="equal" id="{0256E25B-F35D-4C6A-AC8A-9122323216ED}">
            <xm:f>S!$D$34</xm:f>
            <x14:dxf>
              <fill>
                <patternFill>
                  <bgColor rgb="FF00B050"/>
                </patternFill>
              </fill>
            </x14:dxf>
          </x14:cfRule>
          <x14:cfRule type="cellIs" priority="153" operator="equal" id="{BA40BE71-59B7-4200-B00B-07171221D28B}">
            <xm:f>S!$D$33</xm:f>
            <x14:dxf>
              <fill>
                <patternFill>
                  <bgColor rgb="FF92D050"/>
                </patternFill>
              </fill>
            </x14:dxf>
          </x14:cfRule>
          <x14:cfRule type="cellIs" priority="154" operator="equal" id="{CF15F796-B6F4-4B7E-9299-CC4105FEF6F1}">
            <xm:f>S!$D$32</xm:f>
            <x14:dxf>
              <fill>
                <patternFill>
                  <bgColor rgb="FFFFFF00"/>
                </patternFill>
              </fill>
            </x14:dxf>
          </x14:cfRule>
          <x14:cfRule type="cellIs" priority="155" operator="equal" id="{056A4B26-7881-48BE-94C0-3AB84F4908C8}">
            <xm:f>S!$D$31</xm:f>
            <x14:dxf>
              <fill>
                <patternFill>
                  <bgColor rgb="FFFF0000"/>
                </patternFill>
              </fill>
            </x14:dxf>
          </x14:cfRule>
          <x14:cfRule type="cellIs" priority="156" operator="equal" id="{DC2A1AA6-BA03-4A24-A172-C6844015DC27}">
            <xm:f>S!$D$30</xm:f>
            <x14:dxf>
              <fill>
                <patternFill>
                  <bgColor theme="2" tint="-9.9948118533890809E-2"/>
                </patternFill>
              </fill>
            </x14:dxf>
          </x14:cfRule>
          <xm:sqref>F30</xm:sqref>
        </x14:conditionalFormatting>
        <x14:conditionalFormatting xmlns:xm="http://schemas.microsoft.com/office/excel/2006/main">
          <x14:cfRule type="cellIs" priority="133" operator="equal" id="{75FADE71-1461-499E-AF89-A54604FDAA6D}">
            <xm:f>I!$A$6</xm:f>
            <x14:dxf>
              <font>
                <color theme="0"/>
              </font>
              <fill>
                <patternFill>
                  <bgColor theme="0"/>
                </patternFill>
              </fill>
            </x14:dxf>
          </x14:cfRule>
          <x14:cfRule type="cellIs" priority="134" operator="equal" id="{E31BB39D-FD5C-48B4-A39B-A6E9572E0E8B}">
            <xm:f>I!$A$11</xm:f>
            <x14:dxf>
              <fill>
                <patternFill>
                  <bgColor rgb="FF00B050"/>
                </patternFill>
              </fill>
            </x14:dxf>
          </x14:cfRule>
          <x14:cfRule type="cellIs" priority="135" operator="equal" id="{3C3260B0-3742-4061-A5DD-8BE8A4EA4862}">
            <xm:f>I!$A$10</xm:f>
            <x14:dxf>
              <fill>
                <patternFill>
                  <bgColor rgb="FF92D050"/>
                </patternFill>
              </fill>
            </x14:dxf>
          </x14:cfRule>
          <x14:cfRule type="cellIs" priority="136" operator="equal" id="{CA53939F-6708-45B1-94DA-3A0C53B96D90}">
            <xm:f>I!$A$9</xm:f>
            <x14:dxf>
              <fill>
                <patternFill>
                  <bgColor rgb="FFFFFF00"/>
                </patternFill>
              </fill>
            </x14:dxf>
          </x14:cfRule>
          <x14:cfRule type="cellIs" priority="137" operator="equal" id="{3EF3B9E4-83F4-4176-9912-513F66035CD9}">
            <xm:f>I!$A$8</xm:f>
            <x14:dxf>
              <fill>
                <patternFill>
                  <bgColor rgb="FFFF0000"/>
                </patternFill>
              </fill>
            </x14:dxf>
          </x14:cfRule>
          <x14:cfRule type="cellIs" priority="138" operator="equal" id="{71AF42AA-23C7-483D-80BD-559C7A8FAB13}">
            <xm:f>I!$A$7</xm:f>
            <x14:dxf>
              <fill>
                <patternFill>
                  <bgColor theme="2" tint="-9.9948118533890809E-2"/>
                </patternFill>
              </fill>
            </x14:dxf>
          </x14:cfRule>
          <xm:sqref>G28</xm:sqref>
        </x14:conditionalFormatting>
        <x14:conditionalFormatting xmlns:xm="http://schemas.microsoft.com/office/excel/2006/main">
          <x14:cfRule type="cellIs" priority="127" operator="equal" id="{FE93CBED-9D58-4381-B068-0A18AD6BFC73}">
            <xm:f>I!$A$6</xm:f>
            <x14:dxf>
              <font>
                <color theme="0"/>
              </font>
              <fill>
                <patternFill>
                  <bgColor theme="0"/>
                </patternFill>
              </fill>
            </x14:dxf>
          </x14:cfRule>
          <x14:cfRule type="cellIs" priority="128" operator="equal" id="{A9E6EDB7-2F0F-47DA-AFB8-E11944AE80EB}">
            <xm:f>I!$A$11</xm:f>
            <x14:dxf>
              <fill>
                <patternFill>
                  <bgColor rgb="FF00B050"/>
                </patternFill>
              </fill>
            </x14:dxf>
          </x14:cfRule>
          <x14:cfRule type="cellIs" priority="129" operator="equal" id="{E9BE124C-4F13-437F-ACB4-36C15DFB8BCB}">
            <xm:f>I!$A$10</xm:f>
            <x14:dxf>
              <fill>
                <patternFill>
                  <bgColor rgb="FF92D050"/>
                </patternFill>
              </fill>
            </x14:dxf>
          </x14:cfRule>
          <x14:cfRule type="cellIs" priority="130" operator="equal" id="{8F295954-8AD9-4FDE-88C3-6F89CB0E2120}">
            <xm:f>I!$A$9</xm:f>
            <x14:dxf>
              <fill>
                <patternFill>
                  <bgColor rgb="FFFFFF00"/>
                </patternFill>
              </fill>
            </x14:dxf>
          </x14:cfRule>
          <x14:cfRule type="cellIs" priority="131" operator="equal" id="{5C18B7D1-0ADF-45C7-B3F2-C12E7156FD5A}">
            <xm:f>I!$A$8</xm:f>
            <x14:dxf>
              <fill>
                <patternFill>
                  <bgColor rgb="FFFF0000"/>
                </patternFill>
              </fill>
            </x14:dxf>
          </x14:cfRule>
          <x14:cfRule type="cellIs" priority="132" operator="equal" id="{EDA5DD14-3084-4F96-ACF1-50F9C0F4CBD4}">
            <xm:f>I!$A$7</xm:f>
            <x14:dxf>
              <fill>
                <patternFill>
                  <bgColor theme="2" tint="-9.9948118533890809E-2"/>
                </patternFill>
              </fill>
            </x14:dxf>
          </x14:cfRule>
          <xm:sqref>G30</xm:sqref>
        </x14:conditionalFormatting>
        <x14:conditionalFormatting xmlns:xm="http://schemas.microsoft.com/office/excel/2006/main">
          <x14:cfRule type="cellIs" priority="121" operator="equal" id="{D00B284A-AACB-466B-A697-C68EB4714CB4}">
            <xm:f>S!$C$6</xm:f>
            <x14:dxf>
              <font>
                <color theme="0"/>
              </font>
              <fill>
                <patternFill>
                  <bgColor theme="0"/>
                </patternFill>
              </fill>
            </x14:dxf>
          </x14:cfRule>
          <xm:sqref>I26</xm:sqref>
        </x14:conditionalFormatting>
        <x14:conditionalFormatting xmlns:xm="http://schemas.microsoft.com/office/excel/2006/main">
          <x14:cfRule type="cellIs" priority="122" operator="equal" id="{FDA315DD-53B4-4E13-B935-7E21EAE1F447}">
            <xm:f>S!$E$34</xm:f>
            <x14:dxf>
              <fill>
                <patternFill>
                  <bgColor rgb="FF00B050"/>
                </patternFill>
              </fill>
            </x14:dxf>
          </x14:cfRule>
          <x14:cfRule type="cellIs" priority="123" operator="equal" id="{C428588D-11E9-4CC1-9736-A9CB99B932D4}">
            <xm:f>S!$E$33</xm:f>
            <x14:dxf>
              <fill>
                <patternFill>
                  <bgColor rgb="FF92D050"/>
                </patternFill>
              </fill>
            </x14:dxf>
          </x14:cfRule>
          <x14:cfRule type="cellIs" priority="124" operator="equal" id="{6E55D4C4-EA60-4E75-A0BF-BDC768374253}">
            <xm:f>S!$E$32</xm:f>
            <x14:dxf>
              <fill>
                <patternFill>
                  <bgColor rgb="FFFFFF00"/>
                </patternFill>
              </fill>
            </x14:dxf>
          </x14:cfRule>
          <x14:cfRule type="cellIs" priority="125" operator="equal" id="{8C7FBA6F-9F80-4417-9187-E290CE8CF451}">
            <xm:f>S!$E$31</xm:f>
            <x14:dxf>
              <fill>
                <patternFill>
                  <bgColor rgb="FFFF0000"/>
                </patternFill>
              </fill>
            </x14:dxf>
          </x14:cfRule>
          <x14:cfRule type="cellIs" priority="126" operator="equal" id="{59F8099A-2575-4041-91AC-7A3AFFE603F9}">
            <xm:f>S!$E$30</xm:f>
            <x14:dxf>
              <fill>
                <patternFill>
                  <bgColor theme="2" tint="-9.9948118533890809E-2"/>
                </patternFill>
              </fill>
            </x14:dxf>
          </x14:cfRule>
          <xm:sqref>I26</xm:sqref>
        </x14:conditionalFormatting>
        <x14:conditionalFormatting xmlns:xm="http://schemas.microsoft.com/office/excel/2006/main">
          <x14:cfRule type="cellIs" priority="115" operator="equal" id="{F0905939-AE9A-4E61-B7D5-550E00ADB1C4}">
            <xm:f>S!$C$6</xm:f>
            <x14:dxf>
              <font>
                <color theme="0"/>
              </font>
              <fill>
                <patternFill>
                  <bgColor theme="0"/>
                </patternFill>
              </fill>
            </x14:dxf>
          </x14:cfRule>
          <xm:sqref>I28</xm:sqref>
        </x14:conditionalFormatting>
        <x14:conditionalFormatting xmlns:xm="http://schemas.microsoft.com/office/excel/2006/main">
          <x14:cfRule type="cellIs" priority="116" operator="equal" id="{9D9FDCB5-F813-4354-B9D3-6C5D48BC94E7}">
            <xm:f>S!$E$34</xm:f>
            <x14:dxf>
              <fill>
                <patternFill>
                  <bgColor rgb="FF00B050"/>
                </patternFill>
              </fill>
            </x14:dxf>
          </x14:cfRule>
          <x14:cfRule type="cellIs" priority="117" operator="equal" id="{D4F544F8-4039-45E6-9747-3B7AD49D0130}">
            <xm:f>S!$E$33</xm:f>
            <x14:dxf>
              <fill>
                <patternFill>
                  <bgColor rgb="FF92D050"/>
                </patternFill>
              </fill>
            </x14:dxf>
          </x14:cfRule>
          <x14:cfRule type="cellIs" priority="118" operator="equal" id="{EDA969CA-A0CE-4CE9-8A27-2466EC0C72EA}">
            <xm:f>S!$E$32</xm:f>
            <x14:dxf>
              <fill>
                <patternFill>
                  <bgColor rgb="FFFFFF00"/>
                </patternFill>
              </fill>
            </x14:dxf>
          </x14:cfRule>
          <x14:cfRule type="cellIs" priority="119" operator="equal" id="{478EC0E5-D96B-4611-8216-34BD3BD9E5F4}">
            <xm:f>S!$E$31</xm:f>
            <x14:dxf>
              <fill>
                <patternFill>
                  <bgColor rgb="FFFF0000"/>
                </patternFill>
              </fill>
            </x14:dxf>
          </x14:cfRule>
          <x14:cfRule type="cellIs" priority="120" operator="equal" id="{95F254AE-438E-451E-988B-0A09606A40AC}">
            <xm:f>S!$E$30</xm:f>
            <x14:dxf>
              <fill>
                <patternFill>
                  <bgColor theme="2" tint="-9.9948118533890809E-2"/>
                </patternFill>
              </fill>
            </x14:dxf>
          </x14:cfRule>
          <xm:sqref>I28</xm:sqref>
        </x14:conditionalFormatting>
        <x14:conditionalFormatting xmlns:xm="http://schemas.microsoft.com/office/excel/2006/main">
          <x14:cfRule type="cellIs" priority="109" operator="equal" id="{7675A230-86B0-4E12-952F-0386324E875B}">
            <xm:f>S!$C$6</xm:f>
            <x14:dxf>
              <font>
                <color theme="0"/>
              </font>
              <fill>
                <patternFill>
                  <bgColor theme="0"/>
                </patternFill>
              </fill>
            </x14:dxf>
          </x14:cfRule>
          <xm:sqref>I30</xm:sqref>
        </x14:conditionalFormatting>
        <x14:conditionalFormatting xmlns:xm="http://schemas.microsoft.com/office/excel/2006/main">
          <x14:cfRule type="cellIs" priority="110" operator="equal" id="{9A448C78-0387-4F53-9F6F-92F81018441A}">
            <xm:f>S!$E$34</xm:f>
            <x14:dxf>
              <fill>
                <patternFill>
                  <bgColor rgb="FF00B050"/>
                </patternFill>
              </fill>
            </x14:dxf>
          </x14:cfRule>
          <x14:cfRule type="cellIs" priority="111" operator="equal" id="{97BB0E6B-9F98-4C67-B2B7-4A42D796A0EC}">
            <xm:f>S!$E$33</xm:f>
            <x14:dxf>
              <fill>
                <patternFill>
                  <bgColor rgb="FF92D050"/>
                </patternFill>
              </fill>
            </x14:dxf>
          </x14:cfRule>
          <x14:cfRule type="cellIs" priority="112" operator="equal" id="{486248D7-A1C2-43D6-B9B8-53681006CB1E}">
            <xm:f>S!$E$32</xm:f>
            <x14:dxf>
              <fill>
                <patternFill>
                  <bgColor rgb="FFFFFF00"/>
                </patternFill>
              </fill>
            </x14:dxf>
          </x14:cfRule>
          <x14:cfRule type="cellIs" priority="113" operator="equal" id="{DE13AAAD-4268-4D86-9437-4A18A52C1856}">
            <xm:f>S!$E$31</xm:f>
            <x14:dxf>
              <fill>
                <patternFill>
                  <bgColor rgb="FFFF0000"/>
                </patternFill>
              </fill>
            </x14:dxf>
          </x14:cfRule>
          <x14:cfRule type="cellIs" priority="114" operator="equal" id="{A7C5055C-02BD-41B6-9F04-0054D83003EA}">
            <xm:f>S!$E$30</xm:f>
            <x14:dxf>
              <fill>
                <patternFill>
                  <bgColor theme="2" tint="-9.9948118533890809E-2"/>
                </patternFill>
              </fill>
            </x14:dxf>
          </x14:cfRule>
          <xm:sqref>I30</xm:sqref>
        </x14:conditionalFormatting>
        <x14:conditionalFormatting xmlns:xm="http://schemas.microsoft.com/office/excel/2006/main">
          <x14:cfRule type="cellIs" priority="103" operator="equal" id="{DB48CC56-B9F2-48D9-8B22-ADD6514D9042}">
            <xm:f>I!$A$6</xm:f>
            <x14:dxf>
              <font>
                <color theme="0"/>
              </font>
              <fill>
                <patternFill>
                  <bgColor theme="0"/>
                </patternFill>
              </fill>
            </x14:dxf>
          </x14:cfRule>
          <x14:cfRule type="cellIs" priority="104" operator="equal" id="{29185D09-ABD1-4EA6-95C9-6A0BCA6C8589}">
            <xm:f>I!$A$11</xm:f>
            <x14:dxf>
              <fill>
                <patternFill>
                  <bgColor rgb="FF00B050"/>
                </patternFill>
              </fill>
            </x14:dxf>
          </x14:cfRule>
          <x14:cfRule type="cellIs" priority="105" operator="equal" id="{8092C747-2AC4-4EFD-9D77-D2E14DEEEC42}">
            <xm:f>I!$A$10</xm:f>
            <x14:dxf>
              <fill>
                <patternFill>
                  <bgColor rgb="FF92D050"/>
                </patternFill>
              </fill>
            </x14:dxf>
          </x14:cfRule>
          <x14:cfRule type="cellIs" priority="106" operator="equal" id="{ADF5ABED-0216-41CC-A653-6B8323459D7E}">
            <xm:f>I!$A$9</xm:f>
            <x14:dxf>
              <fill>
                <patternFill>
                  <bgColor rgb="FFFFFF00"/>
                </patternFill>
              </fill>
            </x14:dxf>
          </x14:cfRule>
          <x14:cfRule type="cellIs" priority="107" operator="equal" id="{9C69EF89-01C8-47C0-AC43-266DE128751D}">
            <xm:f>I!$A$8</xm:f>
            <x14:dxf>
              <fill>
                <patternFill>
                  <bgColor rgb="FFFF0000"/>
                </patternFill>
              </fill>
            </x14:dxf>
          </x14:cfRule>
          <x14:cfRule type="cellIs" priority="108" operator="equal" id="{9365CB47-E8C6-4727-A427-4F877D49C57F}">
            <xm:f>I!$A$7</xm:f>
            <x14:dxf>
              <fill>
                <patternFill>
                  <bgColor theme="2" tint="-9.9948118533890809E-2"/>
                </patternFill>
              </fill>
            </x14:dxf>
          </x14:cfRule>
          <xm:sqref>J28</xm:sqref>
        </x14:conditionalFormatting>
        <x14:conditionalFormatting xmlns:xm="http://schemas.microsoft.com/office/excel/2006/main">
          <x14:cfRule type="cellIs" priority="97" operator="equal" id="{3549DA2E-13FD-4FF8-AC76-0959135DAFF7}">
            <xm:f>I!$A$6</xm:f>
            <x14:dxf>
              <font>
                <color theme="0"/>
              </font>
              <fill>
                <patternFill>
                  <bgColor theme="0"/>
                </patternFill>
              </fill>
            </x14:dxf>
          </x14:cfRule>
          <x14:cfRule type="cellIs" priority="98" operator="equal" id="{CDF501A3-D922-4DC9-8585-D13FDF26B6D1}">
            <xm:f>I!$A$11</xm:f>
            <x14:dxf>
              <fill>
                <patternFill>
                  <bgColor rgb="FF00B050"/>
                </patternFill>
              </fill>
            </x14:dxf>
          </x14:cfRule>
          <x14:cfRule type="cellIs" priority="99" operator="equal" id="{BD56537B-6E30-4CE2-85A5-4E8C95BCB0E8}">
            <xm:f>I!$A$10</xm:f>
            <x14:dxf>
              <fill>
                <patternFill>
                  <bgColor rgb="FF92D050"/>
                </patternFill>
              </fill>
            </x14:dxf>
          </x14:cfRule>
          <x14:cfRule type="cellIs" priority="100" operator="equal" id="{2298B34A-7011-4ED2-BCD4-930695D3C1F4}">
            <xm:f>I!$A$9</xm:f>
            <x14:dxf>
              <fill>
                <patternFill>
                  <bgColor rgb="FFFFFF00"/>
                </patternFill>
              </fill>
            </x14:dxf>
          </x14:cfRule>
          <x14:cfRule type="cellIs" priority="101" operator="equal" id="{C6D2684C-40A3-47E1-9889-6A9BFAD32751}">
            <xm:f>I!$A$8</xm:f>
            <x14:dxf>
              <fill>
                <patternFill>
                  <bgColor rgb="FFFF0000"/>
                </patternFill>
              </fill>
            </x14:dxf>
          </x14:cfRule>
          <x14:cfRule type="cellIs" priority="102" operator="equal" id="{0F737797-7A39-4480-BF01-7950AFC9EFE2}">
            <xm:f>I!$A$7</xm:f>
            <x14:dxf>
              <fill>
                <patternFill>
                  <bgColor theme="2" tint="-9.9948118533890809E-2"/>
                </patternFill>
              </fill>
            </x14:dxf>
          </x14:cfRule>
          <xm:sqref>J30</xm:sqref>
        </x14:conditionalFormatting>
        <x14:conditionalFormatting xmlns:xm="http://schemas.microsoft.com/office/excel/2006/main">
          <x14:cfRule type="cellIs" priority="85" operator="equal" id="{1C4781C9-0B16-424F-BA5D-630603A8C636}">
            <xm:f>S!$C$6</xm:f>
            <x14:dxf>
              <font>
                <color theme="0"/>
              </font>
              <fill>
                <patternFill>
                  <bgColor theme="0"/>
                </patternFill>
              </fill>
            </x14:dxf>
          </x14:cfRule>
          <xm:sqref>C38</xm:sqref>
        </x14:conditionalFormatting>
        <x14:conditionalFormatting xmlns:xm="http://schemas.microsoft.com/office/excel/2006/main">
          <x14:cfRule type="cellIs" priority="86" operator="equal" id="{D29BA464-76FD-42FC-B746-06956CEA04EA}">
            <xm:f>S!$C$45</xm:f>
            <x14:dxf>
              <fill>
                <patternFill>
                  <bgColor rgb="FF00B050"/>
                </patternFill>
              </fill>
            </x14:dxf>
          </x14:cfRule>
          <x14:cfRule type="cellIs" priority="87" operator="equal" id="{4751AA97-17BA-4C01-9777-8B6D95EDC3CB}">
            <xm:f>S!$C$44</xm:f>
            <x14:dxf>
              <fill>
                <patternFill>
                  <bgColor rgb="FF92D050"/>
                </patternFill>
              </fill>
            </x14:dxf>
          </x14:cfRule>
          <x14:cfRule type="cellIs" priority="88" operator="equal" id="{1D9EECBC-FFC1-457B-8910-35FE4F48637D}">
            <xm:f>S!$C$43</xm:f>
            <x14:dxf>
              <fill>
                <patternFill>
                  <bgColor rgb="FFFFFF00"/>
                </patternFill>
              </fill>
            </x14:dxf>
          </x14:cfRule>
          <x14:cfRule type="cellIs" priority="89" operator="equal" id="{BA6CEC99-B6BD-4091-B8EB-88DD41381A34}">
            <xm:f>S!$C$42</xm:f>
            <x14:dxf>
              <fill>
                <patternFill>
                  <bgColor rgb="FFFF0000"/>
                </patternFill>
              </fill>
            </x14:dxf>
          </x14:cfRule>
          <x14:cfRule type="cellIs" priority="90" operator="equal" id="{157A0D7E-D5CC-49B0-9659-CF445C1EC10D}">
            <xm:f>S!$C$41</xm:f>
            <x14:dxf>
              <fill>
                <patternFill>
                  <bgColor theme="2" tint="-9.9948118533890809E-2"/>
                </patternFill>
              </fill>
            </x14:dxf>
          </x14:cfRule>
          <xm:sqref>C38</xm:sqref>
        </x14:conditionalFormatting>
        <x14:conditionalFormatting xmlns:xm="http://schemas.microsoft.com/office/excel/2006/main">
          <x14:cfRule type="cellIs" priority="79" operator="equal" id="{513613F7-87A0-46D8-AB9D-7C0BDAF7EF4A}">
            <xm:f>I!$A$6</xm:f>
            <x14:dxf>
              <font>
                <color theme="0"/>
              </font>
              <fill>
                <patternFill>
                  <bgColor theme="0"/>
                </patternFill>
              </fill>
            </x14:dxf>
          </x14:cfRule>
          <x14:cfRule type="cellIs" priority="80" operator="equal" id="{6880EA6A-1ADB-4201-AA78-EF3FD0D82D8B}">
            <xm:f>I!$A$11</xm:f>
            <x14:dxf>
              <fill>
                <patternFill>
                  <bgColor rgb="FF00B050"/>
                </patternFill>
              </fill>
            </x14:dxf>
          </x14:cfRule>
          <x14:cfRule type="cellIs" priority="81" operator="equal" id="{9CD16958-13E4-4EED-AA5C-7756A31098FB}">
            <xm:f>I!$A$10</xm:f>
            <x14:dxf>
              <fill>
                <patternFill>
                  <bgColor rgb="FF92D050"/>
                </patternFill>
              </fill>
            </x14:dxf>
          </x14:cfRule>
          <x14:cfRule type="cellIs" priority="82" operator="equal" id="{CB689C60-04AF-4182-B109-BC74519F822C}">
            <xm:f>I!$A$9</xm:f>
            <x14:dxf>
              <fill>
                <patternFill>
                  <bgColor rgb="FFFFFF00"/>
                </patternFill>
              </fill>
            </x14:dxf>
          </x14:cfRule>
          <x14:cfRule type="cellIs" priority="83" operator="equal" id="{186DC721-5B98-4A54-9E9E-B7262130C926}">
            <xm:f>I!$A$8</xm:f>
            <x14:dxf>
              <fill>
                <patternFill>
                  <bgColor rgb="FFFF0000"/>
                </patternFill>
              </fill>
            </x14:dxf>
          </x14:cfRule>
          <x14:cfRule type="cellIs" priority="84" operator="equal" id="{B2F1ADD0-4706-408F-AD86-15EC176D1FED}">
            <xm:f>I!$A$7</xm:f>
            <x14:dxf>
              <fill>
                <patternFill>
                  <bgColor theme="2" tint="-9.9948118533890809E-2"/>
                </patternFill>
              </fill>
            </x14:dxf>
          </x14:cfRule>
          <xm:sqref>D38</xm:sqref>
        </x14:conditionalFormatting>
        <x14:conditionalFormatting xmlns:xm="http://schemas.microsoft.com/office/excel/2006/main">
          <x14:cfRule type="cellIs" priority="67" operator="equal" id="{AC7BA818-400F-4E47-A817-0CCDDA8027F1}">
            <xm:f>I!$A$6</xm:f>
            <x14:dxf>
              <font>
                <color theme="0"/>
              </font>
              <fill>
                <patternFill>
                  <bgColor theme="0"/>
                </patternFill>
              </fill>
            </x14:dxf>
          </x14:cfRule>
          <x14:cfRule type="cellIs" priority="68" operator="equal" id="{5B5B02C5-4456-448A-B19A-5042F81361C3}">
            <xm:f>I!$A$11</xm:f>
            <x14:dxf>
              <fill>
                <patternFill>
                  <bgColor rgb="FF00B050"/>
                </patternFill>
              </fill>
            </x14:dxf>
          </x14:cfRule>
          <x14:cfRule type="cellIs" priority="69" operator="equal" id="{59B6FA67-7259-425B-A149-A46B07222048}">
            <xm:f>I!$A$10</xm:f>
            <x14:dxf>
              <fill>
                <patternFill>
                  <bgColor rgb="FF92D050"/>
                </patternFill>
              </fill>
            </x14:dxf>
          </x14:cfRule>
          <x14:cfRule type="cellIs" priority="70" operator="equal" id="{06927844-4473-4913-849E-043646A43CF0}">
            <xm:f>I!$A$9</xm:f>
            <x14:dxf>
              <fill>
                <patternFill>
                  <bgColor rgb="FFFFFF00"/>
                </patternFill>
              </fill>
            </x14:dxf>
          </x14:cfRule>
          <x14:cfRule type="cellIs" priority="71" operator="equal" id="{C8A52F67-D732-4744-8629-8BE60163944A}">
            <xm:f>I!$A$8</xm:f>
            <x14:dxf>
              <fill>
                <patternFill>
                  <bgColor rgb="FFFF0000"/>
                </patternFill>
              </fill>
            </x14:dxf>
          </x14:cfRule>
          <x14:cfRule type="cellIs" priority="72" operator="equal" id="{9082F200-6DBB-4A74-9639-0B8950E01914}">
            <xm:f>I!$A$7</xm:f>
            <x14:dxf>
              <fill>
                <patternFill>
                  <bgColor theme="2" tint="-9.9948118533890809E-2"/>
                </patternFill>
              </fill>
            </x14:dxf>
          </x14:cfRule>
          <xm:sqref>G38</xm:sqref>
        </x14:conditionalFormatting>
        <x14:conditionalFormatting xmlns:xm="http://schemas.microsoft.com/office/excel/2006/main">
          <x14:cfRule type="cellIs" priority="61" operator="equal" id="{6535A078-63EE-4025-B327-644FAF41796E}">
            <xm:f>I!$A$6</xm:f>
            <x14:dxf>
              <font>
                <color theme="0"/>
              </font>
              <fill>
                <patternFill>
                  <bgColor theme="0"/>
                </patternFill>
              </fill>
            </x14:dxf>
          </x14:cfRule>
          <x14:cfRule type="cellIs" priority="62" operator="equal" id="{CE661831-4F65-4C03-A954-40F320AD9F92}">
            <xm:f>I!$A$11</xm:f>
            <x14:dxf>
              <fill>
                <patternFill>
                  <bgColor rgb="FF00B050"/>
                </patternFill>
              </fill>
            </x14:dxf>
          </x14:cfRule>
          <x14:cfRule type="cellIs" priority="63" operator="equal" id="{50D32181-D7A6-44DF-B1ED-D7B62FEF8351}">
            <xm:f>I!$A$10</xm:f>
            <x14:dxf>
              <fill>
                <patternFill>
                  <bgColor rgb="FF92D050"/>
                </patternFill>
              </fill>
            </x14:dxf>
          </x14:cfRule>
          <x14:cfRule type="cellIs" priority="64" operator="equal" id="{CA7A3C85-BEC0-4BF6-AD23-E7BFDD302488}">
            <xm:f>I!$A$9</xm:f>
            <x14:dxf>
              <fill>
                <patternFill>
                  <bgColor rgb="FFFFFF00"/>
                </patternFill>
              </fill>
            </x14:dxf>
          </x14:cfRule>
          <x14:cfRule type="cellIs" priority="65" operator="equal" id="{C26E9546-673C-42AF-B1F4-77B95AC8AB24}">
            <xm:f>I!$A$8</xm:f>
            <x14:dxf>
              <fill>
                <patternFill>
                  <bgColor rgb="FFFF0000"/>
                </patternFill>
              </fill>
            </x14:dxf>
          </x14:cfRule>
          <x14:cfRule type="cellIs" priority="66" operator="equal" id="{5E70FBDD-96D4-4E4D-940F-03F66492EDDC}">
            <xm:f>I!$A$7</xm:f>
            <x14:dxf>
              <fill>
                <patternFill>
                  <bgColor theme="2" tint="-9.9948118533890809E-2"/>
                </patternFill>
              </fill>
            </x14:dxf>
          </x14:cfRule>
          <xm:sqref>J38</xm:sqref>
        </x14:conditionalFormatting>
        <x14:conditionalFormatting xmlns:xm="http://schemas.microsoft.com/office/excel/2006/main">
          <x14:cfRule type="cellIs" priority="55" operator="equal" id="{B8CDA0A3-36E6-4024-8790-449532DF212A}">
            <xm:f>S!$C$6</xm:f>
            <x14:dxf>
              <font>
                <color theme="0"/>
              </font>
              <fill>
                <patternFill>
                  <bgColor theme="0"/>
                </patternFill>
              </fill>
            </x14:dxf>
          </x14:cfRule>
          <xm:sqref>F38</xm:sqref>
        </x14:conditionalFormatting>
        <x14:conditionalFormatting xmlns:xm="http://schemas.microsoft.com/office/excel/2006/main">
          <x14:cfRule type="cellIs" priority="56" operator="equal" id="{2C9002B4-8972-473C-9FDD-65F3238F020A}">
            <xm:f>S!$D$45</xm:f>
            <x14:dxf>
              <fill>
                <patternFill>
                  <bgColor rgb="FF00B050"/>
                </patternFill>
              </fill>
            </x14:dxf>
          </x14:cfRule>
          <x14:cfRule type="cellIs" priority="57" operator="equal" id="{B980B450-9436-4779-AF07-1ADC173CCFA0}">
            <xm:f>S!$D$44</xm:f>
            <x14:dxf>
              <fill>
                <patternFill>
                  <bgColor rgb="FF92D050"/>
                </patternFill>
              </fill>
            </x14:dxf>
          </x14:cfRule>
          <x14:cfRule type="cellIs" priority="58" operator="equal" id="{658C2F92-0F0E-4A61-92B1-1B754D7C4CD8}">
            <xm:f>S!$D$43</xm:f>
            <x14:dxf>
              <fill>
                <patternFill>
                  <bgColor rgb="FFFFFF00"/>
                </patternFill>
              </fill>
            </x14:dxf>
          </x14:cfRule>
          <x14:cfRule type="cellIs" priority="59" operator="equal" id="{B36BEE53-9C5E-4949-A6E8-1C40158738C5}">
            <xm:f>S!$D$42</xm:f>
            <x14:dxf>
              <fill>
                <patternFill>
                  <bgColor rgb="FFFF0000"/>
                </patternFill>
              </fill>
            </x14:dxf>
          </x14:cfRule>
          <x14:cfRule type="cellIs" priority="60" operator="equal" id="{11B5E1B8-D38F-46A4-862B-D7CC0331AD3A}">
            <xm:f>S!$D$41</xm:f>
            <x14:dxf>
              <fill>
                <patternFill>
                  <bgColor theme="2" tint="-9.9948118533890809E-2"/>
                </patternFill>
              </fill>
            </x14:dxf>
          </x14:cfRule>
          <xm:sqref>F38</xm:sqref>
        </x14:conditionalFormatting>
        <x14:conditionalFormatting xmlns:xm="http://schemas.microsoft.com/office/excel/2006/main">
          <x14:cfRule type="cellIs" priority="43" operator="equal" id="{C789F43C-AD54-4798-A138-DBD1DC7FAFF1}">
            <xm:f>S!$C$6</xm:f>
            <x14:dxf>
              <font>
                <color theme="0"/>
              </font>
              <fill>
                <patternFill>
                  <bgColor theme="0"/>
                </patternFill>
              </fill>
            </x14:dxf>
          </x14:cfRule>
          <xm:sqref>I38</xm:sqref>
        </x14:conditionalFormatting>
        <x14:conditionalFormatting xmlns:xm="http://schemas.microsoft.com/office/excel/2006/main">
          <x14:cfRule type="cellIs" priority="44" operator="equal" id="{5DE76DFF-E80D-4EDB-A277-ED5605CD1CCF}">
            <xm:f>S!$E$45</xm:f>
            <x14:dxf>
              <fill>
                <patternFill>
                  <bgColor rgb="FF00B050"/>
                </patternFill>
              </fill>
            </x14:dxf>
          </x14:cfRule>
          <x14:cfRule type="cellIs" priority="45" operator="equal" id="{5C0EAF8F-72B7-4EA3-A55A-6571ED1872B7}">
            <xm:f>S!$E$44</xm:f>
            <x14:dxf>
              <fill>
                <patternFill>
                  <bgColor rgb="FF92D050"/>
                </patternFill>
              </fill>
            </x14:dxf>
          </x14:cfRule>
          <x14:cfRule type="cellIs" priority="46" operator="equal" id="{B16D6C02-810E-432F-9399-47EFE1955CB6}">
            <xm:f>S!$E$43</xm:f>
            <x14:dxf>
              <fill>
                <patternFill>
                  <bgColor rgb="FFFFFF00"/>
                </patternFill>
              </fill>
            </x14:dxf>
          </x14:cfRule>
          <x14:cfRule type="cellIs" priority="47" operator="equal" id="{7109E30F-2D16-489F-A405-939A6E58741A}">
            <xm:f>S!$E$42</xm:f>
            <x14:dxf>
              <fill>
                <patternFill>
                  <bgColor rgb="FFFF0000"/>
                </patternFill>
              </fill>
            </x14:dxf>
          </x14:cfRule>
          <x14:cfRule type="cellIs" priority="48" operator="equal" id="{1B8995F1-03FB-4D22-AF08-DE1E6E6E9397}">
            <xm:f>S!$E$41</xm:f>
            <x14:dxf>
              <fill>
                <patternFill>
                  <bgColor theme="2" tint="-9.9948118533890809E-2"/>
                </patternFill>
              </fill>
            </x14:dxf>
          </x14:cfRule>
          <xm:sqref>I38</xm:sqref>
        </x14:conditionalFormatting>
        <x14:conditionalFormatting xmlns:xm="http://schemas.microsoft.com/office/excel/2006/main">
          <x14:cfRule type="expression" priority="37" id="{5FEC39E3-AB73-474B-A119-48FE4FE903CD}">
            <xm:f>$D$9=S!$A$6</xm:f>
            <x14:dxf>
              <font>
                <color theme="0"/>
              </font>
              <fill>
                <patternFill>
                  <bgColor theme="0"/>
                </patternFill>
              </fill>
            </x14:dxf>
          </x14:cfRule>
          <xm:sqref>A9</xm:sqref>
        </x14:conditionalFormatting>
        <x14:conditionalFormatting xmlns:xm="http://schemas.microsoft.com/office/excel/2006/main">
          <x14:cfRule type="expression" priority="31" id="{AE88F383-5F2A-4A01-94C9-1AA566024369}">
            <xm:f>$D$26=S!$A$29</xm:f>
            <x14:dxf>
              <font>
                <color theme="0"/>
              </font>
              <fill>
                <patternFill>
                  <bgColor theme="0"/>
                </patternFill>
              </fill>
            </x14:dxf>
          </x14:cfRule>
          <xm:sqref>L26</xm:sqref>
        </x14:conditionalFormatting>
        <x14:conditionalFormatting xmlns:xm="http://schemas.microsoft.com/office/excel/2006/main">
          <x14:cfRule type="expression" priority="25" id="{3239AC17-22D7-4EE9-A61C-27D27CCACCAE}">
            <xm:f>$D$26=S!$A$29</xm:f>
            <x14:dxf>
              <font>
                <color theme="0"/>
              </font>
              <fill>
                <patternFill>
                  <bgColor theme="0"/>
                </patternFill>
              </fill>
            </x14:dxf>
          </x14:cfRule>
          <xm:sqref>A25</xm:sqref>
        </x14:conditionalFormatting>
        <x14:conditionalFormatting xmlns:xm="http://schemas.microsoft.com/office/excel/2006/main">
          <x14:cfRule type="expression" priority="19" id="{CB1596A4-0CEC-4D1E-92F8-0DE9B39A1B6F}">
            <xm:f>$D$17=S!$A$17</xm:f>
            <x14:dxf>
              <font>
                <color theme="0"/>
              </font>
              <fill>
                <patternFill>
                  <bgColor theme="0"/>
                </patternFill>
              </fill>
            </x14:dxf>
          </x14:cfRule>
          <xm:sqref>A17</xm:sqref>
        </x14:conditionalFormatting>
        <x14:conditionalFormatting xmlns:xm="http://schemas.microsoft.com/office/excel/2006/main">
          <x14:cfRule type="expression" priority="13" id="{B3FF33E7-3A9D-4918-B410-FE95488A747A}">
            <xm:f>$D$38=S!$A$40</xm:f>
            <x14:dxf>
              <font>
                <color theme="0"/>
              </font>
              <fill>
                <patternFill>
                  <bgColor theme="0"/>
                </patternFill>
              </fill>
            </x14:dxf>
          </x14:cfRule>
          <xm:sqref>A38</xm:sqref>
        </x14:conditionalFormatting>
        <x14:conditionalFormatting xmlns:xm="http://schemas.microsoft.com/office/excel/2006/main">
          <x14:cfRule type="expression" priority="7" id="{52F66F2B-4C23-4338-94DE-B3A90D4869DB}">
            <xm:f>$D$28=S!$A$29</xm:f>
            <x14:dxf>
              <font>
                <color theme="0"/>
              </font>
              <fill>
                <patternFill>
                  <bgColor theme="0"/>
                </patternFill>
              </fill>
            </x14:dxf>
          </x14:cfRule>
          <xm:sqref>L28</xm:sqref>
        </x14:conditionalFormatting>
        <x14:conditionalFormatting xmlns:xm="http://schemas.microsoft.com/office/excel/2006/main">
          <x14:cfRule type="expression" priority="1" id="{65915FB1-922C-46A5-AB92-E96E935B467B}">
            <xm:f>$D$30=S!$A$29</xm:f>
            <x14:dxf>
              <font>
                <color theme="0"/>
              </font>
              <fill>
                <patternFill>
                  <bgColor theme="0"/>
                </patternFill>
              </fill>
            </x14:dxf>
          </x14:cfRule>
          <xm:sqref>L30</xm:sqref>
        </x14:conditionalFormatting>
      </x14:conditionalFormattings>
    </ext>
    <ext xmlns:x14="http://schemas.microsoft.com/office/spreadsheetml/2009/9/main" uri="{CCE6A557-97BC-4b89-ADB6-D9C93CAAB3DF}">
      <x14:dataValidations xmlns:xm="http://schemas.microsoft.com/office/excel/2006/main" count="16">
        <x14:dataValidation type="list" allowBlank="1" showInputMessage="1" showErrorMessage="1" xr:uid="{5ABC1FC4-6F3A-4435-8775-1E0F6654A903}">
          <x14:formula1>
            <xm:f>S!$E$29:$E$34</xm:f>
          </x14:formula1>
          <xm:sqref>I30 I26 I28</xm:sqref>
        </x14:dataValidation>
        <x14:dataValidation type="list" allowBlank="1" showInputMessage="1" showErrorMessage="1" xr:uid="{41FB407C-8338-4D12-8339-92E326E31FCD}">
          <x14:formula1>
            <xm:f>S!$D$29:$D$34</xm:f>
          </x14:formula1>
          <xm:sqref>F30 F26 F28</xm:sqref>
        </x14:dataValidation>
        <x14:dataValidation type="list" allowBlank="1" showInputMessage="1" showErrorMessage="1" xr:uid="{FC5E65B6-00D4-48A4-9B5B-91852016CF66}">
          <x14:formula1>
            <xm:f>S!$C$29:$C$34</xm:f>
          </x14:formula1>
          <xm:sqref>C30 C26 C28</xm:sqref>
        </x14:dataValidation>
        <x14:dataValidation type="list" allowBlank="1" showInputMessage="1" showErrorMessage="1" xr:uid="{00D2AA89-7F98-4710-8737-D437C7644663}">
          <x14:formula1>
            <xm:f>S!$C$17:$C$22</xm:f>
          </x14:formula1>
          <xm:sqref>C17</xm:sqref>
        </x14:dataValidation>
        <x14:dataValidation type="list" allowBlank="1" showInputMessage="1" showErrorMessage="1" xr:uid="{4264EF78-6DA9-46CB-A9EC-121F01CBB664}">
          <x14:formula1>
            <xm:f>S!$D$17:$D$22</xm:f>
          </x14:formula1>
          <xm:sqref>F17</xm:sqref>
        </x14:dataValidation>
        <x14:dataValidation type="list" allowBlank="1" showInputMessage="1" showErrorMessage="1" xr:uid="{B7E9FB5F-249E-495A-BA3E-544AB2F768FA}">
          <x14:formula1>
            <xm:f>S!$E$17:$E$22</xm:f>
          </x14:formula1>
          <xm:sqref>I17</xm:sqref>
        </x14:dataValidation>
        <x14:dataValidation type="list" allowBlank="1" showInputMessage="1" showErrorMessage="1" xr:uid="{0E11060B-49F3-44AE-A1A8-758DDD2A2521}">
          <x14:formula1>
            <xm:f>S!$F$17:$F$22</xm:f>
          </x14:formula1>
          <xm:sqref>L17</xm:sqref>
        </x14:dataValidation>
        <x14:dataValidation type="list" allowBlank="1" showInputMessage="1" showErrorMessage="1" xr:uid="{1303113A-FA2E-4103-B6E8-A262695D904F}">
          <x14:formula1>
            <xm:f>I!$D$49:$D$54</xm:f>
          </x14:formula1>
          <xm:sqref>F10</xm:sqref>
        </x14:dataValidation>
        <x14:dataValidation type="list" allowBlank="1" showInputMessage="1" showErrorMessage="1" xr:uid="{39976EC1-8046-4566-A23E-F413AE06C1CA}">
          <x14:formula1>
            <xm:f>I!$C$49:$C$54</xm:f>
          </x14:formula1>
          <xm:sqref>C10</xm:sqref>
        </x14:dataValidation>
        <x14:dataValidation type="list" allowBlank="1" showInputMessage="1" showErrorMessage="1" xr:uid="{932AA05C-2B0F-41BC-9357-4E151FB1318B}">
          <x14:formula1>
            <xm:f>I!$E$49:$E$54</xm:f>
          </x14:formula1>
          <xm:sqref>I10</xm:sqref>
        </x14:dataValidation>
        <x14:dataValidation type="list" allowBlank="1" showInputMessage="1" showErrorMessage="1" xr:uid="{B6324A2B-1BE6-4B62-AB11-B392700AECC9}">
          <x14:formula1>
            <xm:f>S!$C$6:$C$11</xm:f>
          </x14:formula1>
          <xm:sqref>C9</xm:sqref>
        </x14:dataValidation>
        <x14:dataValidation type="list" allowBlank="1" showInputMessage="1" showErrorMessage="1" xr:uid="{165F5522-E9C1-4E10-94C3-21A6545822EF}">
          <x14:formula1>
            <xm:f>S!$D$6:$D$11</xm:f>
          </x14:formula1>
          <xm:sqref>F9</xm:sqref>
        </x14:dataValidation>
        <x14:dataValidation type="list" allowBlank="1" showInputMessage="1" showErrorMessage="1" xr:uid="{091B7FD9-F637-40E3-8D3D-88A0E3C7D8C2}">
          <x14:formula1>
            <xm:f>S!$E$6:$E$11</xm:f>
          </x14:formula1>
          <xm:sqref>I9</xm:sqref>
        </x14:dataValidation>
        <x14:dataValidation type="list" allowBlank="1" showInputMessage="1" showErrorMessage="1" xr:uid="{754A084B-813E-4559-9FEB-11BD904252E2}">
          <x14:formula1>
            <xm:f>S!$C$40:$C$45</xm:f>
          </x14:formula1>
          <xm:sqref>C38</xm:sqref>
        </x14:dataValidation>
        <x14:dataValidation type="list" allowBlank="1" showInputMessage="1" showErrorMessage="1" xr:uid="{DE5F0794-2860-464E-96E8-7E16D4E30B1A}">
          <x14:formula1>
            <xm:f>S!$D$40:$D$45</xm:f>
          </x14:formula1>
          <xm:sqref>F38</xm:sqref>
        </x14:dataValidation>
        <x14:dataValidation type="list" allowBlank="1" showInputMessage="1" showErrorMessage="1" xr:uid="{DC9B9994-4438-46DD-B4B2-04C9BF29994A}">
          <x14:formula1>
            <xm:f>S!$E$40:$E$45</xm:f>
          </x14:formula1>
          <xm:sqref>I38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36059-2E60-43F3-9601-A2FEBABA8A30}">
  <dimension ref="A1:L48"/>
  <sheetViews>
    <sheetView zoomScaleNormal="100" workbookViewId="0">
      <selection activeCell="A4" sqref="A4:A5"/>
    </sheetView>
  </sheetViews>
  <sheetFormatPr defaultRowHeight="12" x14ac:dyDescent="0.2"/>
  <cols>
    <col min="1" max="1" width="20.7109375" style="583" customWidth="1"/>
    <col min="2" max="2" width="1.28515625" style="587" customWidth="1"/>
    <col min="3" max="3" width="32.5703125" style="583" customWidth="1"/>
    <col min="4" max="4" width="37.28515625" style="583" customWidth="1"/>
    <col min="5" max="5" width="33" style="583" customWidth="1"/>
    <col min="6" max="6" width="33.28515625" style="583" customWidth="1"/>
    <col min="7" max="16384" width="9.140625" style="583"/>
  </cols>
  <sheetData>
    <row r="1" spans="1:12" x14ac:dyDescent="0.2">
      <c r="A1" s="6" t="str">
        <f>OVERVIEW!A41</f>
        <v>Social Indicators</v>
      </c>
      <c r="B1" s="104"/>
      <c r="C1" s="6"/>
      <c r="D1" s="6"/>
      <c r="E1" s="6"/>
      <c r="F1" s="6"/>
      <c r="G1" s="6"/>
      <c r="H1" s="6"/>
      <c r="I1" s="7"/>
      <c r="J1" s="582"/>
      <c r="K1" s="582"/>
      <c r="L1" s="582"/>
    </row>
    <row r="2" spans="1:12" ht="9" customHeight="1" x14ac:dyDescent="0.2">
      <c r="A2" s="6"/>
      <c r="B2" s="104"/>
      <c r="C2" s="6"/>
      <c r="D2" s="6"/>
      <c r="E2" s="6"/>
      <c r="F2" s="104"/>
      <c r="G2" s="6"/>
      <c r="H2" s="6"/>
      <c r="I2" s="7"/>
      <c r="J2" s="582"/>
      <c r="K2" s="582"/>
      <c r="L2" s="582"/>
    </row>
    <row r="3" spans="1:12" x14ac:dyDescent="0.2">
      <c r="A3" s="13" t="str">
        <f>OVERVIEW!A42</f>
        <v>S1. Public health risk (PH)</v>
      </c>
      <c r="B3" s="86"/>
      <c r="C3" s="14"/>
      <c r="D3" s="14"/>
      <c r="E3" s="14"/>
      <c r="F3" s="584"/>
    </row>
    <row r="4" spans="1:12" ht="15" customHeight="1" x14ac:dyDescent="0.2">
      <c r="A4" s="842" t="s">
        <v>474</v>
      </c>
      <c r="B4" s="107"/>
      <c r="C4" s="246" t="str">
        <f>OVERVIEW!E42</f>
        <v>S1-I. Exposure</v>
      </c>
      <c r="D4" s="246" t="str">
        <f>OVERVIEW!E43</f>
        <v>S1-II. Claims</v>
      </c>
      <c r="E4" s="246" t="str">
        <f>OVERVIEW!E44</f>
        <v>S1-III. Long-term plan PH</v>
      </c>
      <c r="F4" s="254"/>
    </row>
    <row r="5" spans="1:12" ht="84" x14ac:dyDescent="0.2">
      <c r="A5" s="842"/>
      <c r="B5" s="107"/>
      <c r="C5" s="142" t="s">
        <v>503</v>
      </c>
      <c r="D5" s="142" t="s">
        <v>504</v>
      </c>
      <c r="E5" s="142" t="s">
        <v>505</v>
      </c>
      <c r="F5" s="35"/>
    </row>
    <row r="6" spans="1:12" ht="17.25" customHeight="1" x14ac:dyDescent="0.2">
      <c r="A6" s="159" t="s">
        <v>68</v>
      </c>
      <c r="B6" s="107"/>
      <c r="C6" s="245"/>
      <c r="D6" s="245"/>
      <c r="E6" s="245"/>
      <c r="F6" s="35"/>
    </row>
    <row r="7" spans="1:12" ht="15" customHeight="1" x14ac:dyDescent="0.2">
      <c r="A7" s="160">
        <v>0</v>
      </c>
      <c r="B7" s="101"/>
      <c r="C7" s="248" t="s">
        <v>131</v>
      </c>
      <c r="D7" s="248" t="s">
        <v>131</v>
      </c>
      <c r="E7" s="165" t="s">
        <v>131</v>
      </c>
      <c r="F7" s="238"/>
    </row>
    <row r="8" spans="1:12" ht="15" customHeight="1" x14ac:dyDescent="0.2">
      <c r="A8" s="161">
        <v>1</v>
      </c>
      <c r="B8" s="101"/>
      <c r="C8" s="249" t="s">
        <v>230</v>
      </c>
      <c r="D8" s="249" t="s">
        <v>231</v>
      </c>
      <c r="E8" s="166" t="s">
        <v>20</v>
      </c>
      <c r="F8" s="238"/>
    </row>
    <row r="9" spans="1:12" ht="15" customHeight="1" x14ac:dyDescent="0.2">
      <c r="A9" s="162">
        <v>2</v>
      </c>
      <c r="B9" s="101"/>
      <c r="C9" s="250" t="s">
        <v>232</v>
      </c>
      <c r="D9" s="585" t="s">
        <v>233</v>
      </c>
      <c r="E9" s="167" t="s">
        <v>41</v>
      </c>
      <c r="F9" s="238"/>
    </row>
    <row r="10" spans="1:12" x14ac:dyDescent="0.2">
      <c r="A10" s="163">
        <v>3</v>
      </c>
      <c r="B10" s="101"/>
      <c r="C10" s="251" t="s">
        <v>234</v>
      </c>
      <c r="D10" s="251" t="s">
        <v>490</v>
      </c>
      <c r="E10" s="168" t="s">
        <v>42</v>
      </c>
      <c r="F10" s="238"/>
    </row>
    <row r="11" spans="1:12" s="14" customFormat="1" ht="24" x14ac:dyDescent="0.2">
      <c r="A11" s="164">
        <v>4</v>
      </c>
      <c r="B11" s="101"/>
      <c r="C11" s="252" t="s">
        <v>0</v>
      </c>
      <c r="D11" s="252" t="s">
        <v>0</v>
      </c>
      <c r="E11" s="252" t="s">
        <v>481</v>
      </c>
      <c r="F11" s="238"/>
    </row>
    <row r="12" spans="1:12" s="237" customFormat="1" x14ac:dyDescent="0.2">
      <c r="A12" s="241" t="s">
        <v>364</v>
      </c>
      <c r="B12" s="20"/>
      <c r="C12" s="238"/>
      <c r="D12" s="238"/>
      <c r="E12" s="40"/>
      <c r="F12" s="238"/>
    </row>
    <row r="13" spans="1:12" s="237" customFormat="1" x14ac:dyDescent="0.2">
      <c r="A13" s="241"/>
      <c r="B13" s="20"/>
      <c r="C13" s="238"/>
      <c r="D13" s="238"/>
      <c r="E13" s="238"/>
      <c r="F13" s="238"/>
    </row>
    <row r="14" spans="1:12" x14ac:dyDescent="0.2">
      <c r="A14" s="13" t="str">
        <f>OVERVIEW!A45</f>
        <v>S2. Public awareness (PA)</v>
      </c>
      <c r="B14" s="86"/>
      <c r="C14" s="14"/>
      <c r="D14" s="14"/>
      <c r="E14" s="14"/>
      <c r="F14" s="59"/>
    </row>
    <row r="15" spans="1:12" ht="15" customHeight="1" x14ac:dyDescent="0.2">
      <c r="A15" s="842" t="s">
        <v>474</v>
      </c>
      <c r="B15" s="107"/>
      <c r="C15" s="246" t="str">
        <f>OVERVIEW!E45</f>
        <v>S2-I. Ecological concerns</v>
      </c>
      <c r="D15" s="246" t="str">
        <f>OVERVIEW!E46</f>
        <v>S2-II: Public health concerns</v>
      </c>
      <c r="E15" s="246" t="str">
        <f>OVERVIEW!E47</f>
        <v>S2-III. Use of services</v>
      </c>
      <c r="F15" s="246" t="str">
        <f>OVERVIEW!E48</f>
        <v>S2-IV. Long-term plan PA</v>
      </c>
    </row>
    <row r="16" spans="1:12" ht="36" x14ac:dyDescent="0.2">
      <c r="A16" s="842"/>
      <c r="B16" s="107"/>
      <c r="C16" s="586" t="s">
        <v>506</v>
      </c>
      <c r="D16" s="586" t="s">
        <v>507</v>
      </c>
      <c r="E16" s="586" t="s">
        <v>508</v>
      </c>
      <c r="F16" s="586" t="s">
        <v>509</v>
      </c>
    </row>
    <row r="17" spans="1:6" x14ac:dyDescent="0.2">
      <c r="A17" s="465" t="s">
        <v>68</v>
      </c>
      <c r="B17" s="107"/>
      <c r="C17" s="264"/>
      <c r="D17" s="265"/>
      <c r="E17" s="264"/>
      <c r="F17" s="245"/>
    </row>
    <row r="18" spans="1:6" x14ac:dyDescent="0.2">
      <c r="A18" s="160">
        <v>0</v>
      </c>
      <c r="B18" s="107"/>
      <c r="C18" s="248" t="s">
        <v>131</v>
      </c>
      <c r="D18" s="248" t="s">
        <v>131</v>
      </c>
      <c r="E18" s="248" t="s">
        <v>131</v>
      </c>
      <c r="F18" s="248" t="s">
        <v>131</v>
      </c>
    </row>
    <row r="19" spans="1:6" x14ac:dyDescent="0.2">
      <c r="A19" s="228">
        <v>1</v>
      </c>
      <c r="B19" s="111"/>
      <c r="C19" s="249" t="s">
        <v>235</v>
      </c>
      <c r="D19" s="249" t="s">
        <v>235</v>
      </c>
      <c r="E19" s="249" t="s">
        <v>235</v>
      </c>
      <c r="F19" s="249" t="s">
        <v>21</v>
      </c>
    </row>
    <row r="20" spans="1:6" x14ac:dyDescent="0.2">
      <c r="A20" s="230">
        <v>2</v>
      </c>
      <c r="B20" s="111"/>
      <c r="C20" s="250" t="s">
        <v>236</v>
      </c>
      <c r="D20" s="250" t="s">
        <v>236</v>
      </c>
      <c r="E20" s="250" t="s">
        <v>236</v>
      </c>
      <c r="F20" s="250" t="s">
        <v>41</v>
      </c>
    </row>
    <row r="21" spans="1:6" x14ac:dyDescent="0.2">
      <c r="A21" s="231">
        <v>3</v>
      </c>
      <c r="B21" s="45"/>
      <c r="C21" s="251" t="s">
        <v>237</v>
      </c>
      <c r="D21" s="251" t="s">
        <v>237</v>
      </c>
      <c r="E21" s="251" t="s">
        <v>237</v>
      </c>
      <c r="F21" s="251" t="s">
        <v>42</v>
      </c>
    </row>
    <row r="22" spans="1:6" ht="24" x14ac:dyDescent="0.2">
      <c r="A22" s="232">
        <v>4</v>
      </c>
      <c r="B22" s="45"/>
      <c r="C22" s="252" t="s">
        <v>238</v>
      </c>
      <c r="D22" s="252" t="s">
        <v>238</v>
      </c>
      <c r="E22" s="252" t="s">
        <v>238</v>
      </c>
      <c r="F22" s="252" t="s">
        <v>481</v>
      </c>
    </row>
    <row r="23" spans="1:6" s="587" customFormat="1" x14ac:dyDescent="0.2">
      <c r="A23" s="45" t="s">
        <v>364</v>
      </c>
      <c r="B23" s="45"/>
      <c r="C23" s="238"/>
      <c r="D23" s="238"/>
      <c r="E23" s="238"/>
      <c r="F23" s="238"/>
    </row>
    <row r="24" spans="1:6" x14ac:dyDescent="0.2">
      <c r="A24" s="14"/>
      <c r="B24" s="237"/>
      <c r="C24" s="14"/>
      <c r="D24" s="14"/>
      <c r="E24" s="14"/>
    </row>
    <row r="25" spans="1:6" x14ac:dyDescent="0.2">
      <c r="A25" s="13" t="str">
        <f>OVERVIEW!A49</f>
        <v>S3. Aesthetics (AES)</v>
      </c>
      <c r="B25" s="86"/>
      <c r="C25" s="14"/>
      <c r="D25" s="7"/>
      <c r="E25" s="7"/>
      <c r="F25" s="59"/>
    </row>
    <row r="26" spans="1:6" x14ac:dyDescent="0.2">
      <c r="A26" s="187" t="s">
        <v>229</v>
      </c>
      <c r="B26" s="86"/>
      <c r="C26" s="14"/>
      <c r="D26" s="84"/>
      <c r="E26" s="14"/>
      <c r="F26" s="59"/>
    </row>
    <row r="27" spans="1:6" ht="15" customHeight="1" x14ac:dyDescent="0.2">
      <c r="A27" s="842" t="s">
        <v>474</v>
      </c>
      <c r="B27" s="107"/>
      <c r="C27" s="246" t="str">
        <f>OVERVIEW!E49</f>
        <v>S3-I. Perception</v>
      </c>
      <c r="D27" s="246" t="str">
        <f>OVERVIEW!E50</f>
        <v>S3-II. Nuisance level</v>
      </c>
      <c r="E27" s="246" t="str">
        <f>OVERVIEW!E51</f>
        <v>S3-III. Long-term plan AES</v>
      </c>
      <c r="F27" s="254"/>
    </row>
    <row r="28" spans="1:6" ht="36" x14ac:dyDescent="0.2">
      <c r="A28" s="842"/>
      <c r="B28" s="107"/>
      <c r="C28" s="586" t="s">
        <v>511</v>
      </c>
      <c r="D28" s="586" t="s">
        <v>512</v>
      </c>
      <c r="E28" s="586" t="s">
        <v>513</v>
      </c>
      <c r="F28" s="36"/>
    </row>
    <row r="29" spans="1:6" x14ac:dyDescent="0.2">
      <c r="A29" s="465" t="s">
        <v>68</v>
      </c>
      <c r="B29" s="107"/>
      <c r="C29" s="264"/>
      <c r="D29" s="255"/>
      <c r="E29" s="264"/>
      <c r="F29" s="36"/>
    </row>
    <row r="30" spans="1:6" x14ac:dyDescent="0.2">
      <c r="A30" s="229">
        <v>0</v>
      </c>
      <c r="B30" s="111"/>
      <c r="C30" s="248" t="s">
        <v>131</v>
      </c>
      <c r="D30" s="248" t="s">
        <v>131</v>
      </c>
      <c r="E30" s="248" t="s">
        <v>131</v>
      </c>
      <c r="F30" s="238"/>
    </row>
    <row r="31" spans="1:6" x14ac:dyDescent="0.2">
      <c r="A31" s="228">
        <v>1</v>
      </c>
      <c r="B31" s="111"/>
      <c r="C31" s="249" t="s">
        <v>20</v>
      </c>
      <c r="D31" s="249" t="s">
        <v>9</v>
      </c>
      <c r="E31" s="249" t="s">
        <v>21</v>
      </c>
      <c r="F31" s="238"/>
    </row>
    <row r="32" spans="1:6" x14ac:dyDescent="0.2">
      <c r="A32" s="230">
        <v>2</v>
      </c>
      <c r="B32" s="111"/>
      <c r="C32" s="250" t="s">
        <v>239</v>
      </c>
      <c r="D32" s="250" t="s">
        <v>8</v>
      </c>
      <c r="E32" s="250" t="s">
        <v>41</v>
      </c>
      <c r="F32" s="238"/>
    </row>
    <row r="33" spans="1:6" x14ac:dyDescent="0.2">
      <c r="A33" s="231">
        <v>3</v>
      </c>
      <c r="B33" s="111"/>
      <c r="C33" s="251" t="s">
        <v>42</v>
      </c>
      <c r="D33" s="251" t="s">
        <v>7</v>
      </c>
      <c r="E33" s="251" t="s">
        <v>42</v>
      </c>
      <c r="F33" s="238"/>
    </row>
    <row r="34" spans="1:6" ht="24" x14ac:dyDescent="0.2">
      <c r="A34" s="232">
        <v>4</v>
      </c>
      <c r="B34" s="111"/>
      <c r="C34" s="252" t="s">
        <v>240</v>
      </c>
      <c r="D34" s="252" t="s">
        <v>34</v>
      </c>
      <c r="E34" s="252" t="s">
        <v>481</v>
      </c>
      <c r="F34" s="238"/>
    </row>
    <row r="35" spans="1:6" s="587" customFormat="1" x14ac:dyDescent="0.2">
      <c r="A35" s="45" t="s">
        <v>364</v>
      </c>
      <c r="B35" s="45"/>
      <c r="C35" s="238"/>
      <c r="D35" s="238"/>
      <c r="E35" s="238"/>
      <c r="F35" s="238"/>
    </row>
    <row r="36" spans="1:6" x14ac:dyDescent="0.2">
      <c r="A36" s="14"/>
      <c r="B36" s="237"/>
      <c r="C36" s="14"/>
      <c r="D36" s="14"/>
      <c r="E36" s="256"/>
      <c r="F36" s="59"/>
    </row>
    <row r="37" spans="1:6" x14ac:dyDescent="0.2">
      <c r="A37" s="13" t="str">
        <f>OVERVIEW!A52</f>
        <v>S4. Public acceptance (PACC)</v>
      </c>
      <c r="B37" s="86"/>
      <c r="C37" s="14"/>
      <c r="D37" s="14"/>
      <c r="E37" s="14"/>
      <c r="F37" s="59"/>
    </row>
    <row r="38" spans="1:6" ht="15" customHeight="1" x14ac:dyDescent="0.2">
      <c r="A38" s="842" t="s">
        <v>474</v>
      </c>
      <c r="B38" s="87"/>
      <c r="C38" s="246" t="str">
        <f>OVERVIEW!E52</f>
        <v xml:space="preserve">S4-I. Location of the WWTP </v>
      </c>
      <c r="D38" s="246" t="str">
        <f>OVERVIEW!E53</f>
        <v xml:space="preserve">S4-II. Reuse practice </v>
      </c>
      <c r="E38" s="246" t="str">
        <f>OVERVIEW!E54</f>
        <v>S4-III. Long-term plan PACC</v>
      </c>
      <c r="F38" s="258"/>
    </row>
    <row r="39" spans="1:6" ht="53.25" customHeight="1" x14ac:dyDescent="0.2">
      <c r="A39" s="842"/>
      <c r="B39" s="87"/>
      <c r="C39" s="586" t="s">
        <v>259</v>
      </c>
      <c r="D39" s="586" t="s">
        <v>514</v>
      </c>
      <c r="E39" s="586" t="s">
        <v>515</v>
      </c>
      <c r="F39" s="36"/>
    </row>
    <row r="40" spans="1:6" x14ac:dyDescent="0.2">
      <c r="A40" s="465" t="s">
        <v>68</v>
      </c>
      <c r="B40" s="107"/>
      <c r="C40" s="264"/>
      <c r="D40" s="264"/>
      <c r="E40" s="264"/>
      <c r="F40" s="36"/>
    </row>
    <row r="41" spans="1:6" x14ac:dyDescent="0.2">
      <c r="A41" s="229">
        <v>0</v>
      </c>
      <c r="B41" s="111"/>
      <c r="C41" s="248" t="s">
        <v>131</v>
      </c>
      <c r="D41" s="248" t="s">
        <v>131</v>
      </c>
      <c r="E41" s="248" t="s">
        <v>131</v>
      </c>
      <c r="F41" s="238"/>
    </row>
    <row r="42" spans="1:6" x14ac:dyDescent="0.2">
      <c r="A42" s="228">
        <v>1</v>
      </c>
      <c r="B42" s="111"/>
      <c r="C42" s="588" t="s">
        <v>42</v>
      </c>
      <c r="D42" s="249" t="s">
        <v>42</v>
      </c>
      <c r="E42" s="249" t="s">
        <v>21</v>
      </c>
      <c r="F42" s="238"/>
    </row>
    <row r="43" spans="1:6" x14ac:dyDescent="0.2">
      <c r="A43" s="230">
        <v>2</v>
      </c>
      <c r="B43" s="111"/>
      <c r="C43" s="250" t="s">
        <v>41</v>
      </c>
      <c r="D43" s="250" t="s">
        <v>41</v>
      </c>
      <c r="E43" s="250" t="s">
        <v>41</v>
      </c>
      <c r="F43" s="238"/>
    </row>
    <row r="44" spans="1:6" x14ac:dyDescent="0.2">
      <c r="A44" s="231">
        <v>3</v>
      </c>
      <c r="B44" s="111"/>
      <c r="C44" s="251" t="s">
        <v>20</v>
      </c>
      <c r="D44" s="251" t="s">
        <v>20</v>
      </c>
      <c r="E44" s="251" t="s">
        <v>42</v>
      </c>
      <c r="F44" s="238"/>
    </row>
    <row r="45" spans="1:6" ht="24" x14ac:dyDescent="0.2">
      <c r="A45" s="232">
        <v>4</v>
      </c>
      <c r="B45" s="111"/>
      <c r="C45" s="252" t="s">
        <v>241</v>
      </c>
      <c r="D45" s="252" t="s">
        <v>510</v>
      </c>
      <c r="E45" s="252" t="s">
        <v>481</v>
      </c>
      <c r="F45" s="238"/>
    </row>
    <row r="46" spans="1:6" x14ac:dyDescent="0.2">
      <c r="A46" s="437" t="s">
        <v>364</v>
      </c>
      <c r="B46" s="237"/>
      <c r="C46" s="14"/>
      <c r="D46" s="14"/>
      <c r="E46" s="59"/>
      <c r="F46" s="59"/>
    </row>
    <row r="47" spans="1:6" x14ac:dyDescent="0.2">
      <c r="F47" s="584"/>
    </row>
    <row r="48" spans="1:6" x14ac:dyDescent="0.2">
      <c r="F48" s="584"/>
    </row>
  </sheetData>
  <sheetProtection password="ED62" sheet="1" objects="1" scenarios="1"/>
  <mergeCells count="4">
    <mergeCell ref="A4:A5"/>
    <mergeCell ref="A15:A16"/>
    <mergeCell ref="A27:A28"/>
    <mergeCell ref="A38:A3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55A77-437C-463F-930E-3B491A05804F}">
  <sheetPr>
    <tabColor theme="7"/>
  </sheetPr>
  <dimension ref="A1:AW87"/>
  <sheetViews>
    <sheetView topLeftCell="AF1" zoomScale="90" zoomScaleNormal="90" workbookViewId="0">
      <selection activeCell="AV9" sqref="AV9"/>
    </sheetView>
  </sheetViews>
  <sheetFormatPr defaultRowHeight="15" x14ac:dyDescent="0.25"/>
  <cols>
    <col min="1" max="1" width="2.42578125" customWidth="1"/>
    <col min="2" max="2" width="18.42578125" style="472" hidden="1" customWidth="1"/>
    <col min="3" max="3" width="6.28515625" style="472" hidden="1" customWidth="1"/>
    <col min="4" max="4" width="19.7109375" style="472" hidden="1" customWidth="1"/>
    <col min="5" max="5" width="5.85546875" style="472" hidden="1" customWidth="1"/>
    <col min="6" max="6" width="19.140625" style="472" hidden="1" customWidth="1"/>
    <col min="7" max="7" width="6.140625" style="472" hidden="1" customWidth="1"/>
    <col min="8" max="8" width="19.140625" style="472" hidden="1" customWidth="1"/>
    <col min="9" max="9" width="5.85546875" style="472" hidden="1" customWidth="1"/>
    <col min="10" max="10" width="19.28515625" style="472" hidden="1" customWidth="1"/>
    <col min="11" max="12" width="5.85546875" style="472" hidden="1" customWidth="1"/>
    <col min="13" max="18" width="11.7109375" style="472" hidden="1" customWidth="1"/>
    <col min="19" max="19" width="5.85546875" style="472" hidden="1" customWidth="1"/>
    <col min="20" max="20" width="9.5703125" style="472" hidden="1" customWidth="1"/>
    <col min="21" max="23" width="12.140625" style="472" hidden="1" customWidth="1"/>
    <col min="24" max="24" width="13.140625" style="472" hidden="1" customWidth="1"/>
    <col min="25" max="25" width="13.140625" style="473" hidden="1" customWidth="1"/>
    <col min="26" max="26" width="3" style="473" hidden="1" customWidth="1"/>
    <col min="27" max="27" width="2.85546875" customWidth="1"/>
    <col min="32" max="32" width="10.5703125" customWidth="1"/>
    <col min="35" max="35" width="21.140625" customWidth="1"/>
    <col min="39" max="39" width="9.140625" customWidth="1"/>
  </cols>
  <sheetData>
    <row r="1" spans="1:49" ht="15.75" x14ac:dyDescent="0.25">
      <c r="AB1" s="204" t="s">
        <v>279</v>
      </c>
    </row>
    <row r="2" spans="1:49" ht="15.75" x14ac:dyDescent="0.25">
      <c r="C2" s="474"/>
      <c r="D2" s="474"/>
      <c r="E2" s="474"/>
      <c r="F2" s="474"/>
      <c r="G2" s="474"/>
      <c r="H2" s="474"/>
      <c r="I2" s="474"/>
      <c r="J2" s="474"/>
      <c r="K2" s="474"/>
      <c r="L2" s="474"/>
      <c r="M2" s="474"/>
      <c r="N2" s="474"/>
      <c r="O2" s="474"/>
      <c r="P2" s="474"/>
      <c r="Q2" s="474"/>
      <c r="R2" s="474"/>
      <c r="S2" s="474"/>
      <c r="T2" s="474"/>
      <c r="U2" s="474"/>
      <c r="V2" s="474"/>
      <c r="W2" s="474"/>
      <c r="X2" s="474"/>
      <c r="Y2" s="475"/>
      <c r="Z2" s="475"/>
      <c r="AB2" s="204" t="str">
        <f>SOC!A1</f>
        <v>SOCIAL INDICATORS</v>
      </c>
    </row>
    <row r="3" spans="1:49" s="54" customFormat="1" ht="15" customHeight="1" x14ac:dyDescent="0.25">
      <c r="A3" s="211"/>
      <c r="B3" s="476"/>
      <c r="C3" s="476"/>
      <c r="D3" s="476"/>
      <c r="E3" s="476"/>
      <c r="F3" s="476"/>
      <c r="G3" s="476"/>
      <c r="H3" s="476"/>
      <c r="I3" s="476"/>
      <c r="J3" s="476"/>
      <c r="K3" s="476"/>
      <c r="L3" s="476"/>
      <c r="M3" s="476"/>
      <c r="N3" s="476"/>
      <c r="O3" s="476"/>
      <c r="P3" s="476"/>
      <c r="Q3" s="476"/>
      <c r="R3" s="476"/>
      <c r="S3" s="476"/>
      <c r="T3" s="476"/>
      <c r="U3" s="477"/>
      <c r="V3" s="478"/>
      <c r="W3" s="478"/>
      <c r="X3" s="478"/>
      <c r="Y3" s="478"/>
      <c r="Z3" s="478"/>
      <c r="AA3" s="236"/>
      <c r="AB3" s="236"/>
    </row>
    <row r="4" spans="1:49" s="54" customFormat="1" ht="15.75" customHeight="1" x14ac:dyDescent="0.25">
      <c r="B4" s="479"/>
      <c r="C4" s="479"/>
      <c r="D4" s="479"/>
      <c r="E4" s="479"/>
      <c r="F4" s="479"/>
      <c r="G4" s="479"/>
      <c r="H4" s="479"/>
      <c r="I4" s="479"/>
      <c r="J4" s="479"/>
      <c r="K4" s="479"/>
      <c r="L4" s="479"/>
      <c r="M4" s="479"/>
      <c r="N4" s="479"/>
      <c r="O4" s="479"/>
      <c r="P4" s="479"/>
      <c r="Q4" s="479"/>
      <c r="R4" s="479"/>
      <c r="S4" s="479"/>
      <c r="T4" s="481"/>
      <c r="U4" s="477"/>
      <c r="V4" s="482"/>
      <c r="W4" s="482"/>
      <c r="X4" s="482"/>
      <c r="Y4" s="482"/>
      <c r="Z4" s="482"/>
      <c r="AA4" s="205"/>
      <c r="AB4" s="844" t="s">
        <v>260</v>
      </c>
      <c r="AC4" s="845"/>
      <c r="AD4" s="845"/>
      <c r="AE4" s="846"/>
      <c r="AF4" s="235" t="s">
        <v>179</v>
      </c>
      <c r="AG4" s="212" t="str">
        <f>OVERVIEW!B26</f>
        <v xml:space="preserve">Ind. w. </v>
      </c>
      <c r="AH4" s="213" t="s">
        <v>10</v>
      </c>
      <c r="AI4" s="235" t="s">
        <v>11</v>
      </c>
    </row>
    <row r="5" spans="1:49" s="54" customFormat="1" ht="18" x14ac:dyDescent="0.25">
      <c r="B5" s="479"/>
      <c r="C5" s="479"/>
      <c r="D5" s="479"/>
      <c r="E5" s="479"/>
      <c r="F5" s="479"/>
      <c r="G5" s="479"/>
      <c r="H5" s="479"/>
      <c r="I5" s="479"/>
      <c r="J5" s="479"/>
      <c r="K5" s="479"/>
      <c r="L5" s="479"/>
      <c r="M5" s="479"/>
      <c r="N5" s="479"/>
      <c r="O5" s="479"/>
      <c r="P5" s="479"/>
      <c r="Q5" s="479"/>
      <c r="R5" s="479"/>
      <c r="S5" s="479"/>
      <c r="T5" s="479"/>
      <c r="U5" s="479"/>
      <c r="V5" s="479"/>
      <c r="W5" s="479"/>
      <c r="X5" s="479"/>
      <c r="Y5" s="482"/>
      <c r="Z5" s="482"/>
      <c r="AA5" s="205"/>
      <c r="AB5" s="864" t="str">
        <f>SOC!A3</f>
        <v>S1. Public health risk (PH)</v>
      </c>
      <c r="AC5" s="864"/>
      <c r="AD5" s="864"/>
      <c r="AE5" s="858"/>
      <c r="AF5" s="274">
        <f>SOC!$A$9</f>
        <v>0</v>
      </c>
      <c r="AG5" s="376">
        <f>OVERVIEW!B42</f>
        <v>1</v>
      </c>
      <c r="AH5" s="215">
        <f>AG5/($AG$5+$AG$6+$AG$7+$AG$8)</f>
        <v>0.25</v>
      </c>
      <c r="AI5" s="855">
        <f>AF5*AH5+AF6*AH6+AF7*AH7+AF8*AH8</f>
        <v>0</v>
      </c>
    </row>
    <row r="6" spans="1:49" s="54" customFormat="1" ht="18" customHeight="1" x14ac:dyDescent="0.25">
      <c r="B6" s="479"/>
      <c r="C6" s="479"/>
      <c r="D6" s="479"/>
      <c r="E6" s="479"/>
      <c r="F6" s="479"/>
      <c r="G6" s="479"/>
      <c r="H6" s="479"/>
      <c r="I6" s="479"/>
      <c r="J6" s="479"/>
      <c r="K6" s="479"/>
      <c r="L6" s="479"/>
      <c r="M6" s="479"/>
      <c r="N6" s="479"/>
      <c r="O6" s="479"/>
      <c r="P6" s="479"/>
      <c r="Q6" s="479"/>
      <c r="R6" s="479"/>
      <c r="S6" s="479"/>
      <c r="T6" s="481"/>
      <c r="U6" s="477"/>
      <c r="V6" s="482"/>
      <c r="W6" s="482"/>
      <c r="X6" s="482"/>
      <c r="Y6" s="482"/>
      <c r="Z6" s="482"/>
      <c r="AA6" s="205"/>
      <c r="AB6" s="864" t="str">
        <f>SOC!A11</f>
        <v>S2. Public awareness (PA)</v>
      </c>
      <c r="AC6" s="864"/>
      <c r="AD6" s="864"/>
      <c r="AE6" s="858"/>
      <c r="AF6" s="274">
        <f>SOC!$A$17</f>
        <v>0</v>
      </c>
      <c r="AG6" s="376">
        <f>OVERVIEW!B45</f>
        <v>1</v>
      </c>
      <c r="AH6" s="215">
        <f t="shared" ref="AH6:AH8" si="0">AG6/($AG$5+$AG$6+$AG$7+$AG$8)</f>
        <v>0.25</v>
      </c>
      <c r="AI6" s="856"/>
    </row>
    <row r="7" spans="1:49" s="54" customFormat="1" ht="17.25" customHeight="1" x14ac:dyDescent="0.25">
      <c r="B7" s="479"/>
      <c r="C7" s="479"/>
      <c r="D7" s="479"/>
      <c r="E7" s="479"/>
      <c r="F7" s="479"/>
      <c r="G7" s="479"/>
      <c r="H7" s="479"/>
      <c r="I7" s="479"/>
      <c r="J7" s="479"/>
      <c r="K7" s="479"/>
      <c r="L7" s="479"/>
      <c r="M7" s="479"/>
      <c r="N7" s="479"/>
      <c r="O7" s="479"/>
      <c r="P7" s="479"/>
      <c r="Q7" s="479"/>
      <c r="R7" s="479"/>
      <c r="S7" s="479"/>
      <c r="T7" s="481"/>
      <c r="U7" s="477"/>
      <c r="V7" s="482"/>
      <c r="W7" s="482"/>
      <c r="X7" s="482"/>
      <c r="Y7" s="482"/>
      <c r="Z7" s="482"/>
      <c r="AA7" s="205"/>
      <c r="AB7" s="864" t="str">
        <f>SOC!A19</f>
        <v>S3. Aesthetics (AES)</v>
      </c>
      <c r="AC7" s="864"/>
      <c r="AD7" s="864"/>
      <c r="AE7" s="858"/>
      <c r="AF7" s="274">
        <f>SOC!$A$25</f>
        <v>0</v>
      </c>
      <c r="AG7" s="376">
        <f>OVERVIEW!B49</f>
        <v>1</v>
      </c>
      <c r="AH7" s="215">
        <f t="shared" si="0"/>
        <v>0.25</v>
      </c>
      <c r="AI7" s="856"/>
    </row>
    <row r="8" spans="1:49" s="54" customFormat="1" ht="15" customHeight="1" x14ac:dyDescent="0.25">
      <c r="B8" s="479"/>
      <c r="C8" s="479"/>
      <c r="D8" s="479"/>
      <c r="E8" s="479"/>
      <c r="F8" s="479"/>
      <c r="G8" s="479"/>
      <c r="H8" s="479"/>
      <c r="I8" s="479"/>
      <c r="J8" s="479"/>
      <c r="K8" s="479"/>
      <c r="L8" s="479"/>
      <c r="M8" s="479"/>
      <c r="N8" s="479"/>
      <c r="O8" s="479"/>
      <c r="P8" s="479"/>
      <c r="Q8" s="479"/>
      <c r="R8" s="479"/>
      <c r="S8" s="479"/>
      <c r="T8" s="481"/>
      <c r="U8" s="477"/>
      <c r="V8" s="482"/>
      <c r="W8" s="482"/>
      <c r="X8" s="482"/>
      <c r="Y8" s="482"/>
      <c r="Z8" s="482"/>
      <c r="AA8" s="205"/>
      <c r="AB8" s="864" t="str">
        <f>SOC!A32</f>
        <v>S4. Public acceptance (PACC)</v>
      </c>
      <c r="AC8" s="864"/>
      <c r="AD8" s="864"/>
      <c r="AE8" s="858"/>
      <c r="AF8" s="274">
        <f>SOC!$A$38</f>
        <v>0</v>
      </c>
      <c r="AG8" s="376">
        <f>OVERVIEW!B52</f>
        <v>1</v>
      </c>
      <c r="AH8" s="215">
        <f t="shared" si="0"/>
        <v>0.25</v>
      </c>
      <c r="AI8" s="857"/>
    </row>
    <row r="9" spans="1:49" ht="15.75" customHeight="1" x14ac:dyDescent="0.25">
      <c r="B9" s="484"/>
      <c r="C9" s="485"/>
      <c r="D9" s="474"/>
      <c r="E9" s="474"/>
      <c r="F9" s="474"/>
      <c r="G9" s="474"/>
      <c r="H9" s="474"/>
      <c r="I9" s="474"/>
      <c r="J9" s="474"/>
      <c r="K9" s="474"/>
      <c r="L9" s="474"/>
      <c r="M9" s="474"/>
      <c r="N9" s="474"/>
      <c r="O9" s="474"/>
      <c r="P9" s="474"/>
      <c r="Q9" s="474"/>
      <c r="R9" s="474"/>
      <c r="S9" s="474"/>
      <c r="T9" s="474"/>
      <c r="U9" s="474"/>
      <c r="V9" s="474"/>
      <c r="AA9" s="204"/>
    </row>
    <row r="10" spans="1:49" s="462" customFormat="1" ht="18" customHeight="1" x14ac:dyDescent="0.3">
      <c r="B10" s="658" t="str">
        <f>SOC!A3</f>
        <v>S1. Public health risk (PH)</v>
      </c>
      <c r="C10" s="659"/>
      <c r="D10" s="660"/>
      <c r="E10" s="485"/>
      <c r="F10" s="488">
        <f>SOC!A9</f>
        <v>0</v>
      </c>
      <c r="G10" s="485"/>
      <c r="H10" s="485"/>
      <c r="I10" s="485"/>
      <c r="J10" s="485"/>
      <c r="K10" s="485"/>
      <c r="L10" s="485"/>
      <c r="M10" s="485"/>
      <c r="N10" s="485"/>
      <c r="O10" s="485"/>
      <c r="P10" s="485"/>
      <c r="Q10" s="485"/>
      <c r="R10" s="485"/>
      <c r="S10" s="485"/>
      <c r="T10" s="660"/>
      <c r="U10" s="660"/>
      <c r="V10" s="660"/>
      <c r="W10" s="660"/>
      <c r="X10" s="660"/>
      <c r="Y10" s="662"/>
      <c r="Z10" s="662"/>
      <c r="AB10" s="726" t="str">
        <f>B10</f>
        <v>S1. Public health risk (PH)</v>
      </c>
      <c r="AD10" s="663"/>
      <c r="AE10" s="274">
        <f>$AF$5</f>
        <v>0</v>
      </c>
      <c r="AG10" s="726" t="str">
        <f>B24</f>
        <v>S2. Public awareness (PA)</v>
      </c>
      <c r="AI10" s="663"/>
      <c r="AJ10" s="274">
        <f>$AF$6</f>
        <v>0</v>
      </c>
      <c r="AL10" s="726" t="str">
        <f>B39</f>
        <v>S3. Aesthetics (AES)</v>
      </c>
      <c r="AO10" s="274">
        <f>$AF$8</f>
        <v>0</v>
      </c>
      <c r="AS10" s="726" t="str">
        <f>B55</f>
        <v>S4. Public acceptance (PACC)</v>
      </c>
      <c r="AW10" s="274">
        <f>$F$55</f>
        <v>0</v>
      </c>
    </row>
    <row r="11" spans="1:49" ht="18" customHeight="1" thickBot="1" x14ac:dyDescent="0.35">
      <c r="B11" s="486"/>
      <c r="C11" s="487"/>
      <c r="E11" s="474"/>
      <c r="F11" s="489"/>
      <c r="G11" s="474"/>
      <c r="H11" s="474"/>
      <c r="I11" s="474"/>
      <c r="J11" s="474"/>
      <c r="K11" s="474"/>
      <c r="L11" s="474"/>
      <c r="M11" s="851" t="s">
        <v>283</v>
      </c>
      <c r="N11" s="851"/>
      <c r="O11" s="851"/>
      <c r="P11" s="851"/>
      <c r="Q11" s="851"/>
      <c r="R11" s="490" t="s">
        <v>20</v>
      </c>
      <c r="T11" s="851" t="s">
        <v>270</v>
      </c>
      <c r="U11" s="851"/>
      <c r="V11" s="851"/>
      <c r="W11" s="851"/>
      <c r="X11" s="851"/>
      <c r="Y11" s="490" t="s">
        <v>280</v>
      </c>
      <c r="Z11" s="490"/>
      <c r="AC11" s="155"/>
    </row>
    <row r="12" spans="1:49" ht="27" customHeight="1" x14ac:dyDescent="0.25">
      <c r="D12" s="642" t="str">
        <f>SOC!C6</f>
        <v>S1-I. Exposure</v>
      </c>
      <c r="E12" s="642"/>
      <c r="F12" s="642" t="str">
        <f>SOC!F6</f>
        <v>S1-II. Claims</v>
      </c>
      <c r="G12" s="642"/>
      <c r="H12" s="871" t="str">
        <f>SOC!I6</f>
        <v>S1-III. Long-term plan PH</v>
      </c>
      <c r="I12" s="848"/>
      <c r="M12" s="527">
        <v>0</v>
      </c>
      <c r="N12" s="528">
        <v>1</v>
      </c>
      <c r="O12" s="529">
        <v>2</v>
      </c>
      <c r="P12" s="530">
        <v>3</v>
      </c>
      <c r="Q12" s="531">
        <v>4</v>
      </c>
      <c r="R12" s="478"/>
      <c r="T12" s="527">
        <v>0</v>
      </c>
      <c r="U12" s="528">
        <v>1</v>
      </c>
      <c r="V12" s="529">
        <v>2</v>
      </c>
      <c r="W12" s="530">
        <v>3</v>
      </c>
      <c r="X12" s="531">
        <v>4</v>
      </c>
      <c r="Y12" s="478"/>
      <c r="Z12" s="478"/>
    </row>
    <row r="13" spans="1:49" ht="22.5" customHeight="1" thickBot="1" x14ac:dyDescent="0.3">
      <c r="D13" s="500">
        <f>SOC!C9</f>
        <v>0</v>
      </c>
      <c r="E13" s="499" t="str">
        <f>SOC!D9</f>
        <v>b</v>
      </c>
      <c r="F13" s="500">
        <f>SOC!F9</f>
        <v>0</v>
      </c>
      <c r="G13" s="499" t="str">
        <f>SOC!G9</f>
        <v>b</v>
      </c>
      <c r="H13" s="500">
        <f>SOC!I9</f>
        <v>0</v>
      </c>
      <c r="I13" s="499" t="str">
        <f>SOC!J9</f>
        <v>b</v>
      </c>
      <c r="M13" s="643">
        <f>IF(I13="n.r.",COUNTIF(D13:G13,0),COUNTIF(D13:K13,0))</f>
        <v>3</v>
      </c>
      <c r="N13" s="644">
        <f>COUNTIF(D13:K13,$N$12)</f>
        <v>0</v>
      </c>
      <c r="O13" s="644">
        <f>COUNTIF(D13:K13,$O$12)</f>
        <v>0</v>
      </c>
      <c r="P13" s="644">
        <f>COUNTIF(D13:K13,$P$12)</f>
        <v>0</v>
      </c>
      <c r="Q13" s="645">
        <f>COUNTIF(D13:K13,$Q$12)</f>
        <v>0</v>
      </c>
      <c r="R13" s="472">
        <f>SUM(M13:Q13)</f>
        <v>3</v>
      </c>
      <c r="T13" s="617">
        <f>M13/$R$13</f>
        <v>1</v>
      </c>
      <c r="U13" s="618">
        <f t="shared" ref="U13:X13" si="1">N13/$R$13</f>
        <v>0</v>
      </c>
      <c r="V13" s="618">
        <f t="shared" si="1"/>
        <v>0</v>
      </c>
      <c r="W13" s="618">
        <f t="shared" si="1"/>
        <v>0</v>
      </c>
      <c r="X13" s="619">
        <f t="shared" si="1"/>
        <v>0</v>
      </c>
      <c r="Y13" s="482">
        <f>SUM(T13:X13)</f>
        <v>1</v>
      </c>
      <c r="Z13" s="482"/>
    </row>
    <row r="14" spans="1:49" x14ac:dyDescent="0.25">
      <c r="D14" s="518"/>
      <c r="M14" s="518"/>
      <c r="N14" s="518"/>
      <c r="O14" s="518"/>
      <c r="P14" s="518"/>
      <c r="Q14" s="518"/>
      <c r="R14" s="518"/>
      <c r="S14" s="518"/>
      <c r="T14" s="482"/>
      <c r="U14" s="482"/>
      <c r="V14" s="482"/>
      <c r="W14" s="482"/>
      <c r="X14" s="482"/>
      <c r="Y14" s="482"/>
      <c r="AA14" s="29"/>
    </row>
    <row r="15" spans="1:49" x14ac:dyDescent="0.25">
      <c r="D15" s="518"/>
      <c r="M15" s="518"/>
      <c r="N15" s="518"/>
      <c r="O15" s="518"/>
      <c r="P15" s="518"/>
      <c r="Q15" s="518"/>
      <c r="R15" s="518"/>
      <c r="S15" s="518"/>
      <c r="T15" s="482"/>
      <c r="U15" s="482"/>
      <c r="V15" s="482"/>
      <c r="W15" s="482"/>
      <c r="X15" s="482"/>
      <c r="Y15" s="482"/>
      <c r="AA15" s="29"/>
    </row>
    <row r="16" spans="1:49" x14ac:dyDescent="0.25">
      <c r="M16" s="518"/>
      <c r="N16" s="518"/>
      <c r="O16" s="518"/>
      <c r="P16" s="518"/>
      <c r="Q16" s="518"/>
      <c r="R16" s="518"/>
      <c r="S16" s="518"/>
      <c r="T16" s="482"/>
      <c r="U16" s="482"/>
      <c r="V16" s="482"/>
      <c r="W16" s="482"/>
      <c r="X16" s="482"/>
      <c r="Y16" s="482"/>
      <c r="AA16" s="29"/>
    </row>
    <row r="17" spans="2:29" x14ac:dyDescent="0.25">
      <c r="M17" s="518"/>
      <c r="N17" s="518"/>
      <c r="O17" s="518"/>
      <c r="P17" s="518"/>
      <c r="Q17" s="518"/>
      <c r="R17" s="518"/>
      <c r="S17" s="518"/>
      <c r="T17" s="482"/>
      <c r="U17" s="482"/>
      <c r="V17" s="482"/>
      <c r="W17" s="482"/>
      <c r="X17" s="482"/>
      <c r="Y17" s="482"/>
      <c r="AA17" s="29"/>
    </row>
    <row r="18" spans="2:29" ht="15.75" x14ac:dyDescent="0.25">
      <c r="B18" s="521"/>
      <c r="C18" s="479"/>
      <c r="D18" s="479"/>
      <c r="E18" s="479"/>
      <c r="F18" s="479"/>
      <c r="G18" s="479"/>
      <c r="H18" s="479"/>
      <c r="I18" s="479"/>
      <c r="J18" s="479"/>
      <c r="K18" s="479"/>
      <c r="L18" s="479"/>
      <c r="M18" s="518"/>
      <c r="N18" s="518"/>
      <c r="O18" s="518"/>
      <c r="P18" s="518"/>
      <c r="Q18" s="518"/>
      <c r="R18" s="518"/>
      <c r="S18" s="518"/>
      <c r="T18" s="482"/>
      <c r="U18" s="482"/>
      <c r="V18" s="482"/>
      <c r="W18" s="482"/>
      <c r="X18" s="482"/>
      <c r="Y18" s="482"/>
      <c r="AA18" s="29"/>
    </row>
    <row r="19" spans="2:29" ht="15.75" x14ac:dyDescent="0.25">
      <c r="B19" s="521"/>
      <c r="C19" s="479"/>
      <c r="D19" s="479"/>
      <c r="E19" s="479"/>
      <c r="F19" s="479"/>
      <c r="G19" s="479"/>
      <c r="H19" s="479"/>
      <c r="I19" s="479"/>
      <c r="J19" s="479"/>
      <c r="K19" s="479"/>
      <c r="L19" s="479"/>
      <c r="M19" s="518"/>
      <c r="N19" s="518"/>
      <c r="O19" s="518"/>
      <c r="P19" s="518"/>
      <c r="Q19" s="518"/>
      <c r="R19" s="518"/>
      <c r="S19" s="518"/>
      <c r="T19" s="482"/>
      <c r="U19" s="482"/>
      <c r="V19" s="482"/>
      <c r="W19" s="482"/>
      <c r="X19" s="482"/>
      <c r="Y19" s="482"/>
      <c r="AA19" s="29"/>
    </row>
    <row r="20" spans="2:29" ht="15.75" x14ac:dyDescent="0.25">
      <c r="B20" s="521"/>
      <c r="C20" s="479"/>
      <c r="D20" s="479"/>
      <c r="E20" s="479"/>
      <c r="F20" s="479"/>
      <c r="G20" s="479"/>
      <c r="H20" s="479"/>
      <c r="I20" s="479"/>
      <c r="J20" s="479"/>
      <c r="K20" s="479"/>
      <c r="L20" s="479"/>
      <c r="M20" s="518"/>
      <c r="N20" s="518"/>
      <c r="O20" s="518"/>
      <c r="P20" s="518"/>
      <c r="Q20" s="518"/>
      <c r="R20" s="518"/>
      <c r="S20" s="518"/>
      <c r="T20" s="482"/>
      <c r="U20" s="482"/>
      <c r="V20" s="482"/>
      <c r="W20" s="482"/>
      <c r="X20" s="482"/>
      <c r="Y20" s="482"/>
      <c r="AA20" s="29"/>
    </row>
    <row r="21" spans="2:29" ht="15.75" x14ac:dyDescent="0.25">
      <c r="B21" s="521"/>
      <c r="C21" s="479"/>
      <c r="D21" s="479"/>
      <c r="E21" s="479"/>
      <c r="F21" s="479"/>
      <c r="G21" s="479"/>
      <c r="H21" s="479"/>
      <c r="I21" s="479"/>
      <c r="J21" s="479"/>
      <c r="K21" s="479"/>
      <c r="L21" s="479"/>
      <c r="M21" s="518"/>
      <c r="N21" s="518"/>
      <c r="O21" s="518"/>
      <c r="P21" s="518"/>
      <c r="Q21" s="518"/>
      <c r="R21" s="518"/>
      <c r="S21" s="518"/>
      <c r="T21" s="482"/>
      <c r="U21" s="482"/>
      <c r="V21" s="482"/>
      <c r="W21" s="482"/>
      <c r="X21" s="482"/>
      <c r="Y21" s="482"/>
      <c r="AA21" s="29"/>
    </row>
    <row r="22" spans="2:29" x14ac:dyDescent="0.25">
      <c r="B22" s="522"/>
      <c r="C22" s="523"/>
      <c r="D22" s="524"/>
      <c r="E22" s="481"/>
      <c r="F22" s="525"/>
      <c r="G22" s="481"/>
      <c r="H22" s="525"/>
      <c r="I22" s="481"/>
      <c r="J22" s="481"/>
      <c r="K22" s="481"/>
      <c r="L22" s="481"/>
      <c r="M22" s="518"/>
      <c r="N22" s="518"/>
      <c r="O22" s="518"/>
      <c r="P22" s="518"/>
      <c r="Q22" s="518"/>
      <c r="R22" s="518"/>
      <c r="S22" s="518"/>
      <c r="T22" s="482"/>
      <c r="U22" s="482"/>
      <c r="V22" s="482"/>
      <c r="W22" s="482"/>
      <c r="X22" s="482"/>
      <c r="Y22" s="482"/>
      <c r="AA22" s="29"/>
    </row>
    <row r="23" spans="2:29" x14ac:dyDescent="0.25">
      <c r="B23" s="522"/>
      <c r="C23" s="523"/>
      <c r="D23" s="524"/>
      <c r="E23" s="481"/>
      <c r="F23" s="525"/>
      <c r="G23" s="481"/>
      <c r="H23" s="525"/>
      <c r="I23" s="481"/>
      <c r="J23" s="481"/>
      <c r="K23" s="481"/>
      <c r="L23" s="481"/>
      <c r="M23" s="518"/>
      <c r="N23" s="518"/>
      <c r="O23" s="518"/>
      <c r="P23" s="518"/>
      <c r="Q23" s="518"/>
      <c r="R23" s="518"/>
      <c r="S23" s="518"/>
      <c r="T23" s="482"/>
      <c r="U23" s="482"/>
      <c r="V23" s="482"/>
      <c r="W23" s="482"/>
      <c r="X23" s="482"/>
      <c r="Y23" s="482"/>
      <c r="AA23" s="29"/>
    </row>
    <row r="24" spans="2:29" ht="18" x14ac:dyDescent="0.25">
      <c r="B24" s="486" t="str">
        <f>SOC!A11</f>
        <v>S2. Public awareness (PA)</v>
      </c>
      <c r="C24" s="487"/>
      <c r="E24" s="474"/>
      <c r="F24" s="488">
        <f>SOC!A17</f>
        <v>0</v>
      </c>
      <c r="G24" s="474"/>
      <c r="H24" s="474"/>
      <c r="I24" s="474"/>
      <c r="J24" s="474"/>
      <c r="K24" s="474"/>
      <c r="L24" s="474"/>
      <c r="M24" s="518"/>
      <c r="N24" s="518"/>
      <c r="O24" s="518"/>
      <c r="P24" s="518"/>
      <c r="Q24" s="518"/>
      <c r="R24" s="518"/>
      <c r="S24" s="518"/>
      <c r="T24" s="482"/>
      <c r="U24" s="482"/>
      <c r="V24" s="482"/>
      <c r="W24" s="482"/>
      <c r="X24" s="482"/>
      <c r="Y24" s="482"/>
    </row>
    <row r="25" spans="2:29" ht="18" customHeight="1" thickBot="1" x14ac:dyDescent="0.35">
      <c r="B25" s="486"/>
      <c r="C25" s="487"/>
      <c r="E25" s="474"/>
      <c r="F25" s="489"/>
      <c r="G25" s="474"/>
      <c r="H25" s="474"/>
      <c r="I25" s="474"/>
      <c r="J25" s="474"/>
      <c r="K25" s="474"/>
      <c r="L25" s="474"/>
      <c r="M25" s="851" t="s">
        <v>283</v>
      </c>
      <c r="N25" s="851"/>
      <c r="O25" s="851"/>
      <c r="P25" s="851"/>
      <c r="Q25" s="851"/>
      <c r="R25" s="490" t="s">
        <v>20</v>
      </c>
      <c r="T25" s="851" t="s">
        <v>270</v>
      </c>
      <c r="U25" s="851"/>
      <c r="V25" s="851"/>
      <c r="W25" s="851"/>
      <c r="X25" s="851"/>
      <c r="Y25" s="490" t="s">
        <v>280</v>
      </c>
      <c r="Z25" s="490"/>
      <c r="AC25" s="155"/>
    </row>
    <row r="26" spans="2:29" ht="26.25" customHeight="1" x14ac:dyDescent="0.25">
      <c r="D26" s="861" t="str">
        <f>SOC!C14</f>
        <v>S2-I. Ecological concerns</v>
      </c>
      <c r="E26" s="853"/>
      <c r="F26" s="646" t="str">
        <f>SOC!F14</f>
        <v>S2-II: Public health concerns</v>
      </c>
      <c r="G26" s="647"/>
      <c r="H26" s="871" t="str">
        <f>SOC!I14</f>
        <v>S2-III. Use of services</v>
      </c>
      <c r="I26" s="848"/>
      <c r="J26" s="871" t="str">
        <f>SOC!L14</f>
        <v>S2-IV. Long-term plan PA</v>
      </c>
      <c r="K26" s="848"/>
      <c r="L26" s="641"/>
      <c r="M26" s="628">
        <v>0</v>
      </c>
      <c r="N26" s="629">
        <v>1</v>
      </c>
      <c r="O26" s="630">
        <v>2</v>
      </c>
      <c r="P26" s="631">
        <v>3</v>
      </c>
      <c r="Q26" s="632">
        <v>4</v>
      </c>
      <c r="R26" s="478"/>
      <c r="T26" s="527">
        <v>0</v>
      </c>
      <c r="U26" s="528">
        <v>1</v>
      </c>
      <c r="V26" s="529">
        <v>2</v>
      </c>
      <c r="W26" s="530">
        <v>3</v>
      </c>
      <c r="X26" s="531">
        <v>4</v>
      </c>
      <c r="Y26" s="478"/>
      <c r="Z26" s="478"/>
    </row>
    <row r="27" spans="2:29" ht="21.75" customHeight="1" thickBot="1" x14ac:dyDescent="0.3">
      <c r="D27" s="500">
        <f>SOC!C17</f>
        <v>0</v>
      </c>
      <c r="E27" s="499" t="str">
        <f>SOC!D17</f>
        <v>b</v>
      </c>
      <c r="F27" s="500">
        <f>SOC!F17</f>
        <v>0</v>
      </c>
      <c r="G27" s="499" t="str">
        <f>SOC!G17</f>
        <v>b</v>
      </c>
      <c r="H27" s="500">
        <f>SOC!I17</f>
        <v>0</v>
      </c>
      <c r="I27" s="499" t="str">
        <f>SOC!J17</f>
        <v>b</v>
      </c>
      <c r="J27" s="500">
        <f>SOC!L17</f>
        <v>0</v>
      </c>
      <c r="K27" s="499" t="str">
        <f>SOC!M17</f>
        <v>b</v>
      </c>
      <c r="L27" s="481"/>
      <c r="M27" s="648">
        <f>IF(K27="n.r.",COUNTIF(D27:I27,0),COUNTIF(D27:K27,0))</f>
        <v>4</v>
      </c>
      <c r="N27" s="649">
        <f t="shared" ref="N27:N58" si="2">COUNTIF(D27:K27,$N$12)</f>
        <v>0</v>
      </c>
      <c r="O27" s="649">
        <f t="shared" ref="O27:O58" si="3">COUNTIF(D27:K27,$O$12)</f>
        <v>0</v>
      </c>
      <c r="P27" s="649">
        <f t="shared" ref="P27:P58" si="4">COUNTIF(D27:K27,$P$12)</f>
        <v>0</v>
      </c>
      <c r="Q27" s="650">
        <f t="shared" ref="Q27:Q58" si="5">COUNTIF(D27:K27,$Q$12)</f>
        <v>0</v>
      </c>
      <c r="R27" s="472">
        <f t="shared" ref="R27:R58" si="6">SUM(M27:Q27)</f>
        <v>4</v>
      </c>
      <c r="T27" s="617">
        <f>M27/$R$27</f>
        <v>1</v>
      </c>
      <c r="U27" s="618">
        <f t="shared" ref="U27:X27" si="7">N27/$R$27</f>
        <v>0</v>
      </c>
      <c r="V27" s="618">
        <f t="shared" si="7"/>
        <v>0</v>
      </c>
      <c r="W27" s="618">
        <f t="shared" si="7"/>
        <v>0</v>
      </c>
      <c r="X27" s="619">
        <f t="shared" si="7"/>
        <v>0</v>
      </c>
      <c r="Y27" s="482">
        <f t="shared" ref="Y27:Y58" si="8">SUM(T27:X27)</f>
        <v>1</v>
      </c>
      <c r="Z27" s="482"/>
    </row>
    <row r="28" spans="2:29" x14ac:dyDescent="0.25">
      <c r="D28" s="518"/>
      <c r="M28" s="518"/>
      <c r="N28" s="518"/>
      <c r="O28" s="518"/>
      <c r="P28" s="518"/>
      <c r="Q28" s="518"/>
      <c r="R28" s="518"/>
      <c r="S28" s="518"/>
      <c r="T28" s="482"/>
      <c r="U28" s="482"/>
      <c r="V28" s="482"/>
      <c r="W28" s="482"/>
      <c r="X28" s="482"/>
      <c r="Y28" s="482"/>
      <c r="AA28" s="29"/>
    </row>
    <row r="29" spans="2:29" x14ac:dyDescent="0.25">
      <c r="D29" s="518"/>
      <c r="M29" s="518"/>
      <c r="N29" s="518"/>
      <c r="O29" s="518"/>
      <c r="P29" s="518"/>
      <c r="Q29" s="518"/>
      <c r="R29" s="518"/>
      <c r="S29" s="518"/>
      <c r="T29" s="482"/>
      <c r="U29" s="482"/>
      <c r="V29" s="482"/>
      <c r="W29" s="482"/>
      <c r="X29" s="482"/>
      <c r="Y29" s="482"/>
      <c r="AA29" s="29"/>
    </row>
    <row r="30" spans="2:29" x14ac:dyDescent="0.25">
      <c r="D30" s="518"/>
      <c r="M30" s="518"/>
      <c r="N30" s="518"/>
      <c r="O30" s="518"/>
      <c r="P30" s="518"/>
      <c r="Q30" s="518"/>
      <c r="R30" s="518"/>
      <c r="S30" s="518"/>
      <c r="T30" s="482"/>
      <c r="U30" s="482"/>
      <c r="V30" s="482"/>
      <c r="W30" s="482"/>
      <c r="X30" s="482"/>
      <c r="Y30" s="482"/>
      <c r="AA30" s="29"/>
    </row>
    <row r="31" spans="2:29" x14ac:dyDescent="0.25">
      <c r="D31" s="518"/>
      <c r="M31" s="518"/>
      <c r="N31" s="518"/>
      <c r="O31" s="518"/>
      <c r="P31" s="518"/>
      <c r="Q31" s="518"/>
      <c r="R31" s="518"/>
      <c r="S31" s="518"/>
      <c r="T31" s="482"/>
      <c r="U31" s="482"/>
      <c r="V31" s="482"/>
      <c r="W31" s="482"/>
      <c r="X31" s="482"/>
      <c r="Y31" s="482"/>
      <c r="AA31" s="29"/>
    </row>
    <row r="32" spans="2:29" x14ac:dyDescent="0.25">
      <c r="D32" s="518"/>
      <c r="M32" s="518"/>
      <c r="N32" s="518"/>
      <c r="O32" s="518"/>
      <c r="P32" s="518"/>
      <c r="Q32" s="518"/>
      <c r="R32" s="518"/>
      <c r="S32" s="518"/>
      <c r="T32" s="482"/>
      <c r="U32" s="482"/>
      <c r="V32" s="482"/>
      <c r="W32" s="482"/>
      <c r="X32" s="482"/>
      <c r="Y32" s="482"/>
      <c r="AA32" s="29"/>
    </row>
    <row r="33" spans="2:29" x14ac:dyDescent="0.25">
      <c r="D33" s="518"/>
      <c r="M33" s="518"/>
      <c r="N33" s="518"/>
      <c r="O33" s="518"/>
      <c r="P33" s="518"/>
      <c r="Q33" s="518"/>
      <c r="R33" s="518"/>
      <c r="S33" s="518"/>
      <c r="T33" s="482"/>
      <c r="U33" s="482"/>
      <c r="V33" s="482"/>
      <c r="W33" s="482"/>
      <c r="X33" s="482"/>
      <c r="Y33" s="482"/>
      <c r="AA33" s="29"/>
    </row>
    <row r="34" spans="2:29" x14ac:dyDescent="0.25">
      <c r="D34" s="548"/>
      <c r="M34" s="518"/>
      <c r="N34" s="518"/>
      <c r="O34" s="518"/>
      <c r="P34" s="518"/>
      <c r="Q34" s="518"/>
      <c r="R34" s="518"/>
      <c r="S34" s="518"/>
      <c r="T34" s="482"/>
      <c r="U34" s="482"/>
      <c r="V34" s="482"/>
      <c r="W34" s="482"/>
      <c r="X34" s="482"/>
      <c r="Y34" s="482"/>
      <c r="AA34" s="29"/>
    </row>
    <row r="35" spans="2:29" x14ac:dyDescent="0.25">
      <c r="M35" s="518"/>
      <c r="N35" s="518"/>
      <c r="O35" s="518"/>
      <c r="P35" s="518"/>
      <c r="Q35" s="518"/>
      <c r="R35" s="518"/>
      <c r="S35" s="518"/>
      <c r="T35" s="482"/>
      <c r="U35" s="482"/>
      <c r="V35" s="482"/>
      <c r="W35" s="482"/>
      <c r="X35" s="482"/>
      <c r="Y35" s="482"/>
      <c r="AA35" s="29"/>
    </row>
    <row r="36" spans="2:29" x14ac:dyDescent="0.25">
      <c r="M36" s="518"/>
      <c r="N36" s="518"/>
      <c r="O36" s="518"/>
      <c r="P36" s="518"/>
      <c r="Q36" s="518"/>
      <c r="R36" s="518"/>
      <c r="S36" s="518"/>
      <c r="T36" s="482"/>
      <c r="U36" s="482"/>
      <c r="V36" s="482"/>
      <c r="W36" s="482"/>
      <c r="X36" s="482"/>
      <c r="Y36" s="482"/>
      <c r="AA36" s="29"/>
    </row>
    <row r="37" spans="2:29" x14ac:dyDescent="0.25">
      <c r="M37" s="518"/>
      <c r="N37" s="518"/>
      <c r="O37" s="518"/>
      <c r="P37" s="518"/>
      <c r="Q37" s="518"/>
      <c r="R37" s="518"/>
      <c r="S37" s="518"/>
      <c r="T37" s="482"/>
      <c r="U37" s="482"/>
      <c r="V37" s="482"/>
      <c r="W37" s="482"/>
      <c r="X37" s="482"/>
      <c r="Y37" s="482"/>
      <c r="AA37" s="29"/>
    </row>
    <row r="38" spans="2:29" ht="15.75" x14ac:dyDescent="0.25">
      <c r="B38" s="521"/>
      <c r="C38" s="479"/>
      <c r="D38" s="479"/>
      <c r="E38" s="479"/>
      <c r="F38" s="479"/>
      <c r="G38" s="479"/>
      <c r="H38" s="479"/>
      <c r="I38" s="479"/>
      <c r="J38" s="479"/>
      <c r="K38" s="479"/>
      <c r="L38" s="479"/>
      <c r="M38" s="518"/>
      <c r="N38" s="518"/>
      <c r="O38" s="518"/>
      <c r="P38" s="518"/>
      <c r="Q38" s="518"/>
      <c r="R38" s="518"/>
      <c r="S38" s="518"/>
      <c r="T38" s="482"/>
      <c r="U38" s="482"/>
      <c r="V38" s="482"/>
      <c r="W38" s="482"/>
      <c r="X38" s="482"/>
      <c r="Y38" s="482"/>
      <c r="AA38" s="29"/>
    </row>
    <row r="39" spans="2:29" ht="18" x14ac:dyDescent="0.25">
      <c r="B39" s="486" t="str">
        <f>SOC!A19</f>
        <v>S3. Aesthetics (AES)</v>
      </c>
      <c r="C39" s="487"/>
      <c r="E39" s="474"/>
      <c r="F39" s="488">
        <f>SOC!A25</f>
        <v>0</v>
      </c>
      <c r="G39" s="474"/>
      <c r="H39" s="474"/>
      <c r="I39" s="474"/>
      <c r="J39" s="474"/>
      <c r="K39" s="474"/>
      <c r="L39" s="474"/>
      <c r="M39" s="518"/>
      <c r="N39" s="518"/>
      <c r="O39" s="518"/>
      <c r="P39" s="518"/>
      <c r="Q39" s="518"/>
      <c r="R39" s="518"/>
      <c r="S39" s="518"/>
      <c r="T39" s="482"/>
      <c r="U39" s="482"/>
      <c r="V39" s="482"/>
      <c r="W39" s="482"/>
      <c r="X39" s="482"/>
      <c r="Y39" s="482"/>
    </row>
    <row r="40" spans="2:29" ht="18.75" customHeight="1" thickBot="1" x14ac:dyDescent="0.35">
      <c r="B40" s="486"/>
      <c r="C40" s="487"/>
      <c r="E40" s="474"/>
      <c r="F40" s="489"/>
      <c r="G40" s="474"/>
      <c r="H40" s="474"/>
      <c r="I40" s="474"/>
      <c r="J40" s="474"/>
      <c r="K40" s="474"/>
      <c r="L40" s="474"/>
      <c r="M40" s="851" t="s">
        <v>282</v>
      </c>
      <c r="N40" s="851"/>
      <c r="O40" s="851"/>
      <c r="P40" s="851"/>
      <c r="Q40" s="851"/>
      <c r="R40" s="490" t="s">
        <v>20</v>
      </c>
      <c r="T40" s="851" t="s">
        <v>134</v>
      </c>
      <c r="U40" s="851"/>
      <c r="V40" s="851"/>
      <c r="W40" s="851"/>
      <c r="X40" s="851"/>
      <c r="Y40" s="490" t="s">
        <v>280</v>
      </c>
      <c r="Z40" s="490"/>
      <c r="AC40" s="155"/>
    </row>
    <row r="41" spans="2:29" ht="26.25" customHeight="1" x14ac:dyDescent="0.25">
      <c r="B41" s="849" t="s">
        <v>133</v>
      </c>
      <c r="C41" s="852"/>
      <c r="D41" s="848" t="str">
        <f>SOC!C22</f>
        <v>S3-I. Perception</v>
      </c>
      <c r="E41" s="847"/>
      <c r="F41" s="847" t="str">
        <f>SOC!F22</f>
        <v>S3-II. Nuisance level</v>
      </c>
      <c r="G41" s="847"/>
      <c r="H41" s="847" t="str">
        <f>SOC!I22</f>
        <v>S3-III. Long-term plan AES</v>
      </c>
      <c r="I41" s="847"/>
      <c r="J41" s="641"/>
      <c r="K41" s="641"/>
      <c r="L41" s="641"/>
      <c r="M41" s="628">
        <v>0</v>
      </c>
      <c r="N41" s="629">
        <v>1</v>
      </c>
      <c r="O41" s="630">
        <v>2</v>
      </c>
      <c r="P41" s="631">
        <v>3</v>
      </c>
      <c r="Q41" s="632">
        <v>4</v>
      </c>
      <c r="R41" s="478"/>
      <c r="T41" s="527">
        <v>0</v>
      </c>
      <c r="U41" s="528">
        <v>1</v>
      </c>
      <c r="V41" s="529">
        <v>2</v>
      </c>
      <c r="W41" s="530">
        <v>3</v>
      </c>
      <c r="X41" s="531">
        <v>4</v>
      </c>
      <c r="Y41" s="478"/>
      <c r="Z41" s="478"/>
    </row>
    <row r="42" spans="2:29" ht="18" x14ac:dyDescent="0.25">
      <c r="B42" s="496" t="str">
        <f>SOC!C25</f>
        <v>S3a. Smell</v>
      </c>
      <c r="C42" s="651">
        <f>SOC!$L$26</f>
        <v>0</v>
      </c>
      <c r="D42" s="498">
        <f>SOC!C26</f>
        <v>0</v>
      </c>
      <c r="E42" s="606" t="str">
        <f>SOC!D26</f>
        <v>b</v>
      </c>
      <c r="F42" s="500">
        <f>SOC!F26</f>
        <v>0</v>
      </c>
      <c r="G42" s="606" t="str">
        <f>SOC!G26</f>
        <v>b</v>
      </c>
      <c r="H42" s="652">
        <f>SOC!I26</f>
        <v>0</v>
      </c>
      <c r="I42" s="606" t="str">
        <f>SOC!J26</f>
        <v>b</v>
      </c>
      <c r="J42" s="481"/>
      <c r="K42" s="481"/>
      <c r="L42" s="481"/>
      <c r="M42" s="653">
        <f>IF(E42=0,1,IF(I42="n.r.",COUNTIF(D42:G42,0),COUNTIF(D42:K42,0)))</f>
        <v>3</v>
      </c>
      <c r="N42" s="654">
        <f>IF(E42=0,0,COUNTIF(D42:K42,$N$12))</f>
        <v>0</v>
      </c>
      <c r="O42" s="654">
        <f>IF(E42=0,0,COUNTIF(D42:K42,$O$12))</f>
        <v>0</v>
      </c>
      <c r="P42" s="654">
        <f>IF(E42=0,0,COUNTIF(D42:K42,$P$12))</f>
        <v>0</v>
      </c>
      <c r="Q42" s="655">
        <f>IF(E42=0,0,COUNTIF(D42:K42,$Q$12))</f>
        <v>0</v>
      </c>
      <c r="R42" s="472">
        <f t="shared" si="6"/>
        <v>3</v>
      </c>
      <c r="T42" s="611">
        <f>M42/$R$42</f>
        <v>1</v>
      </c>
      <c r="U42" s="612">
        <f t="shared" ref="U42:X42" si="9">N42/$R$42</f>
        <v>0</v>
      </c>
      <c r="V42" s="612">
        <f t="shared" si="9"/>
        <v>0</v>
      </c>
      <c r="W42" s="612">
        <f t="shared" si="9"/>
        <v>0</v>
      </c>
      <c r="X42" s="613">
        <f t="shared" si="9"/>
        <v>0</v>
      </c>
      <c r="Y42" s="482">
        <f t="shared" si="8"/>
        <v>1</v>
      </c>
      <c r="Z42" s="482"/>
    </row>
    <row r="43" spans="2:29" ht="18" x14ac:dyDescent="0.25">
      <c r="B43" s="496" t="str">
        <f>SOC!C27</f>
        <v>S3b. Noise</v>
      </c>
      <c r="C43" s="651">
        <f>SOC!$L$28</f>
        <v>0</v>
      </c>
      <c r="D43" s="498">
        <f>SOC!C28</f>
        <v>0</v>
      </c>
      <c r="E43" s="606" t="str">
        <f>SOC!D28</f>
        <v>b</v>
      </c>
      <c r="F43" s="500">
        <f>SOC!F28</f>
        <v>0</v>
      </c>
      <c r="G43" s="606" t="str">
        <f>SOC!G28</f>
        <v>b</v>
      </c>
      <c r="H43" s="652">
        <f>SOC!I28</f>
        <v>0</v>
      </c>
      <c r="I43" s="606" t="str">
        <f>SOC!J28</f>
        <v>b</v>
      </c>
      <c r="J43" s="481"/>
      <c r="K43" s="481"/>
      <c r="L43" s="481"/>
      <c r="M43" s="653">
        <f t="shared" ref="M43:M44" si="10">IF(E43=0,1,IF(I43="n.r.",COUNTIF(D43:G43,0),COUNTIF(D43:K43,0)))</f>
        <v>3</v>
      </c>
      <c r="N43" s="654">
        <f t="shared" ref="N43:N44" si="11">IF(E43=0,0,COUNTIF(D43:K43,$N$12))</f>
        <v>0</v>
      </c>
      <c r="O43" s="654">
        <f t="shared" ref="O43:O44" si="12">IF(E43=0,0,COUNTIF(D43:K43,$O$12))</f>
        <v>0</v>
      </c>
      <c r="P43" s="654">
        <f t="shared" ref="P43:P44" si="13">IF(E43=0,0,COUNTIF(D43:K43,$P$12))</f>
        <v>0</v>
      </c>
      <c r="Q43" s="655">
        <f t="shared" ref="Q43:Q44" si="14">IF(E43=0,0,COUNTIF(D43:K43,$Q$12))</f>
        <v>0</v>
      </c>
      <c r="R43" s="472">
        <f t="shared" si="6"/>
        <v>3</v>
      </c>
      <c r="T43" s="611">
        <f>M43/$R$43</f>
        <v>1</v>
      </c>
      <c r="U43" s="612">
        <f t="shared" ref="U43:X43" si="15">N43/$R$43</f>
        <v>0</v>
      </c>
      <c r="V43" s="612">
        <f t="shared" si="15"/>
        <v>0</v>
      </c>
      <c r="W43" s="612">
        <f t="shared" si="15"/>
        <v>0</v>
      </c>
      <c r="X43" s="613">
        <f t="shared" si="15"/>
        <v>0</v>
      </c>
      <c r="Y43" s="482">
        <f t="shared" si="8"/>
        <v>1</v>
      </c>
      <c r="Z43" s="482"/>
    </row>
    <row r="44" spans="2:29" ht="18.75" thickBot="1" x14ac:dyDescent="0.3">
      <c r="B44" s="510" t="str">
        <f>SOC!C29</f>
        <v>S3c. Visual impact</v>
      </c>
      <c r="C44" s="656">
        <f>SOC!$L$30</f>
        <v>0</v>
      </c>
      <c r="D44" s="498">
        <f>SOC!C30</f>
        <v>0</v>
      </c>
      <c r="E44" s="606" t="str">
        <f>SOC!D30</f>
        <v>b</v>
      </c>
      <c r="F44" s="500">
        <f>SOC!F30</f>
        <v>0</v>
      </c>
      <c r="G44" s="606" t="str">
        <f>SOC!G30</f>
        <v>b</v>
      </c>
      <c r="H44" s="652">
        <f>SOC!I30</f>
        <v>0</v>
      </c>
      <c r="I44" s="606" t="str">
        <f>SOC!J30</f>
        <v>b</v>
      </c>
      <c r="J44" s="481"/>
      <c r="K44" s="481"/>
      <c r="L44" s="481"/>
      <c r="M44" s="653">
        <f t="shared" si="10"/>
        <v>3</v>
      </c>
      <c r="N44" s="649">
        <f t="shared" si="11"/>
        <v>0</v>
      </c>
      <c r="O44" s="649">
        <f t="shared" si="12"/>
        <v>0</v>
      </c>
      <c r="P44" s="649">
        <f t="shared" si="13"/>
        <v>0</v>
      </c>
      <c r="Q44" s="650">
        <f t="shared" si="14"/>
        <v>0</v>
      </c>
      <c r="R44" s="472">
        <f t="shared" si="6"/>
        <v>3</v>
      </c>
      <c r="T44" s="617">
        <f>M44/$R$44</f>
        <v>1</v>
      </c>
      <c r="U44" s="618">
        <f t="shared" ref="U44:X44" si="16">N44/$R$44</f>
        <v>0</v>
      </c>
      <c r="V44" s="618">
        <f t="shared" si="16"/>
        <v>0</v>
      </c>
      <c r="W44" s="618">
        <f t="shared" si="16"/>
        <v>0</v>
      </c>
      <c r="X44" s="619">
        <f t="shared" si="16"/>
        <v>0</v>
      </c>
      <c r="Y44" s="482">
        <f t="shared" si="8"/>
        <v>1</v>
      </c>
      <c r="Z44" s="482"/>
    </row>
    <row r="45" spans="2:29" x14ac:dyDescent="0.25">
      <c r="M45" s="518"/>
      <c r="N45" s="518"/>
      <c r="O45" s="518"/>
      <c r="P45" s="518"/>
      <c r="Q45" s="518"/>
      <c r="R45" s="518"/>
      <c r="S45" s="518"/>
      <c r="T45" s="482"/>
      <c r="U45" s="482"/>
      <c r="V45" s="482"/>
      <c r="W45" s="482"/>
      <c r="X45" s="482"/>
      <c r="Y45" s="482"/>
    </row>
    <row r="46" spans="2:29" x14ac:dyDescent="0.25">
      <c r="M46" s="518"/>
      <c r="N46" s="518"/>
      <c r="O46" s="518"/>
      <c r="P46" s="518"/>
      <c r="Q46" s="518"/>
      <c r="R46" s="518"/>
      <c r="S46" s="518"/>
      <c r="T46" s="482"/>
      <c r="U46" s="482"/>
      <c r="V46" s="482"/>
      <c r="W46" s="482"/>
      <c r="X46" s="482"/>
      <c r="Y46" s="482"/>
    </row>
    <row r="47" spans="2:29" x14ac:dyDescent="0.25">
      <c r="M47" s="518"/>
      <c r="N47" s="518"/>
      <c r="O47" s="518"/>
      <c r="P47" s="518"/>
      <c r="Q47" s="518"/>
      <c r="R47" s="518"/>
      <c r="S47" s="518"/>
      <c r="T47" s="482"/>
      <c r="U47" s="482"/>
      <c r="V47" s="482"/>
      <c r="W47" s="482"/>
      <c r="X47" s="482"/>
      <c r="Y47" s="482"/>
    </row>
    <row r="48" spans="2:29" x14ac:dyDescent="0.25">
      <c r="M48" s="518"/>
      <c r="N48" s="518"/>
      <c r="O48" s="518"/>
      <c r="P48" s="518"/>
      <c r="Q48" s="518"/>
      <c r="R48" s="518"/>
      <c r="S48" s="518"/>
      <c r="T48" s="482"/>
      <c r="U48" s="482"/>
      <c r="V48" s="482"/>
      <c r="W48" s="482"/>
      <c r="X48" s="482"/>
      <c r="Y48" s="482"/>
    </row>
    <row r="49" spans="2:34" ht="15" customHeight="1" x14ac:dyDescent="0.25">
      <c r="M49" s="518"/>
      <c r="N49" s="518"/>
      <c r="O49" s="518"/>
      <c r="P49" s="518"/>
      <c r="Q49" s="518"/>
      <c r="R49" s="518"/>
      <c r="S49" s="518"/>
      <c r="T49" s="482"/>
      <c r="U49" s="482"/>
      <c r="V49" s="482"/>
      <c r="W49" s="482"/>
      <c r="X49" s="482"/>
      <c r="Y49" s="482"/>
      <c r="Z49" s="482"/>
    </row>
    <row r="50" spans="2:34" ht="15" customHeight="1" x14ac:dyDescent="0.25">
      <c r="M50" s="518"/>
      <c r="N50" s="518"/>
      <c r="O50" s="518"/>
      <c r="P50" s="518"/>
      <c r="Q50" s="518"/>
      <c r="R50" s="518"/>
      <c r="S50" s="518"/>
      <c r="T50" s="482"/>
      <c r="U50" s="482"/>
      <c r="V50" s="482"/>
      <c r="W50" s="482"/>
      <c r="X50" s="482"/>
      <c r="Y50" s="482"/>
      <c r="Z50" s="482"/>
    </row>
    <row r="51" spans="2:34" ht="15" customHeight="1" x14ac:dyDescent="0.25">
      <c r="M51" s="518"/>
      <c r="N51" s="518"/>
      <c r="O51" s="518"/>
      <c r="P51" s="518"/>
      <c r="Q51" s="518"/>
      <c r="R51" s="518"/>
      <c r="S51" s="518"/>
      <c r="T51" s="482"/>
      <c r="U51" s="482"/>
      <c r="V51" s="482"/>
      <c r="W51" s="482"/>
      <c r="X51" s="482"/>
      <c r="Y51" s="482"/>
      <c r="Z51" s="482"/>
    </row>
    <row r="52" spans="2:34" ht="15" customHeight="1" x14ac:dyDescent="0.25">
      <c r="M52" s="518"/>
      <c r="N52" s="518"/>
      <c r="O52" s="518"/>
      <c r="P52" s="518"/>
      <c r="Q52" s="518"/>
      <c r="R52" s="518"/>
      <c r="S52" s="518"/>
      <c r="T52" s="482"/>
      <c r="U52" s="482"/>
      <c r="V52" s="482"/>
      <c r="W52" s="482"/>
      <c r="X52" s="482"/>
      <c r="Y52" s="482"/>
      <c r="Z52" s="482"/>
    </row>
    <row r="53" spans="2:34" ht="15" customHeight="1" x14ac:dyDescent="0.25">
      <c r="M53" s="518"/>
      <c r="N53" s="518"/>
      <c r="O53" s="518"/>
      <c r="P53" s="518"/>
      <c r="Q53" s="518"/>
      <c r="R53" s="518"/>
      <c r="S53" s="518"/>
      <c r="T53" s="482"/>
      <c r="U53" s="482"/>
      <c r="V53" s="482"/>
      <c r="W53" s="482"/>
      <c r="X53" s="482"/>
      <c r="Y53" s="482"/>
      <c r="Z53" s="482"/>
    </row>
    <row r="54" spans="2:34" ht="15" customHeight="1" x14ac:dyDescent="0.25">
      <c r="M54" s="518"/>
      <c r="N54" s="518"/>
      <c r="O54" s="518"/>
      <c r="P54" s="518"/>
      <c r="Q54" s="518"/>
      <c r="R54" s="518"/>
      <c r="S54" s="518"/>
      <c r="T54" s="482"/>
      <c r="U54" s="482"/>
      <c r="V54" s="482"/>
      <c r="W54" s="482"/>
      <c r="X54" s="482"/>
      <c r="Y54" s="482"/>
      <c r="Z54" s="482"/>
    </row>
    <row r="55" spans="2:34" ht="18" x14ac:dyDescent="0.25">
      <c r="B55" s="486" t="str">
        <f>SOC!A32</f>
        <v>S4. Public acceptance (PACC)</v>
      </c>
      <c r="C55" s="487"/>
      <c r="E55" s="474"/>
      <c r="F55" s="488">
        <f>SOC!A38</f>
        <v>0</v>
      </c>
      <c r="G55" s="474"/>
      <c r="H55" s="474"/>
      <c r="I55" s="474"/>
      <c r="J55" s="474"/>
      <c r="K55" s="474"/>
      <c r="L55" s="474"/>
      <c r="M55" s="518"/>
      <c r="N55" s="518"/>
      <c r="O55" s="518"/>
      <c r="P55" s="518"/>
      <c r="Q55" s="518"/>
      <c r="R55" s="518"/>
      <c r="S55" s="518"/>
      <c r="T55" s="482"/>
      <c r="U55" s="482"/>
      <c r="V55" s="482"/>
      <c r="W55" s="482"/>
      <c r="X55" s="482"/>
      <c r="Y55" s="482"/>
    </row>
    <row r="56" spans="2:34" ht="18.75" customHeight="1" thickBot="1" x14ac:dyDescent="0.35">
      <c r="B56" s="486"/>
      <c r="C56" s="487"/>
      <c r="E56" s="474"/>
      <c r="F56" s="489"/>
      <c r="G56" s="474"/>
      <c r="H56" s="474"/>
      <c r="I56" s="474"/>
      <c r="J56" s="474"/>
      <c r="K56" s="474"/>
      <c r="L56" s="474"/>
      <c r="M56" s="851" t="s">
        <v>283</v>
      </c>
      <c r="N56" s="851"/>
      <c r="O56" s="851"/>
      <c r="P56" s="851"/>
      <c r="Q56" s="851"/>
      <c r="R56" s="490" t="s">
        <v>20</v>
      </c>
      <c r="T56" s="851" t="s">
        <v>270</v>
      </c>
      <c r="U56" s="851"/>
      <c r="V56" s="851"/>
      <c r="W56" s="851"/>
      <c r="X56" s="851"/>
      <c r="Y56" s="490" t="s">
        <v>280</v>
      </c>
      <c r="Z56" s="490"/>
      <c r="AC56" s="155"/>
      <c r="AG56" s="54"/>
      <c r="AH56" s="54"/>
    </row>
    <row r="57" spans="2:34" ht="23.25" customHeight="1" x14ac:dyDescent="0.25">
      <c r="D57" s="854" t="str">
        <f>SOC!C35</f>
        <v xml:space="preserve">S4-I. Location of the WWTP </v>
      </c>
      <c r="E57" s="854"/>
      <c r="F57" s="657" t="str">
        <f>SOC!F35</f>
        <v xml:space="preserve">S4-II. Reuse practice </v>
      </c>
      <c r="G57" s="657"/>
      <c r="H57" s="871" t="str">
        <f>SOC!I35</f>
        <v>S4-III. Long-term plan PACC</v>
      </c>
      <c r="I57" s="848"/>
      <c r="M57" s="628">
        <v>0</v>
      </c>
      <c r="N57" s="629">
        <v>1</v>
      </c>
      <c r="O57" s="630">
        <v>2</v>
      </c>
      <c r="P57" s="631">
        <v>3</v>
      </c>
      <c r="Q57" s="632">
        <v>4</v>
      </c>
      <c r="R57" s="478"/>
      <c r="T57" s="628">
        <v>0</v>
      </c>
      <c r="U57" s="629">
        <v>1</v>
      </c>
      <c r="V57" s="630">
        <v>2</v>
      </c>
      <c r="W57" s="631">
        <v>3</v>
      </c>
      <c r="X57" s="632">
        <v>4</v>
      </c>
      <c r="Y57" s="478"/>
      <c r="Z57" s="478"/>
      <c r="AG57" s="54"/>
      <c r="AH57" s="54"/>
    </row>
    <row r="58" spans="2:34" ht="15.75" thickBot="1" x14ac:dyDescent="0.3">
      <c r="D58" s="500">
        <f>SOC!C38</f>
        <v>0</v>
      </c>
      <c r="E58" s="499" t="str">
        <f>SOC!D38</f>
        <v>b</v>
      </c>
      <c r="F58" s="500">
        <f>SOC!F38</f>
        <v>0</v>
      </c>
      <c r="G58" s="499" t="str">
        <f>SOC!G38</f>
        <v>b</v>
      </c>
      <c r="H58" s="500">
        <f>SOC!I38</f>
        <v>0</v>
      </c>
      <c r="I58" s="499" t="str">
        <f>SOC!J38</f>
        <v>b</v>
      </c>
      <c r="M58" s="648">
        <f>IF(I58="n.r.",COUNTIF(D58:G58,0),COUNTIF(D58:I58,0))</f>
        <v>3</v>
      </c>
      <c r="N58" s="649">
        <f t="shared" si="2"/>
        <v>0</v>
      </c>
      <c r="O58" s="649">
        <f t="shared" si="3"/>
        <v>0</v>
      </c>
      <c r="P58" s="649">
        <f t="shared" si="4"/>
        <v>0</v>
      </c>
      <c r="Q58" s="650">
        <f t="shared" si="5"/>
        <v>0</v>
      </c>
      <c r="R58" s="472">
        <f t="shared" si="6"/>
        <v>3</v>
      </c>
      <c r="T58" s="549">
        <f>M58/$R$58</f>
        <v>1</v>
      </c>
      <c r="U58" s="543">
        <f t="shared" ref="U58:X58" si="17">N58/$R$58</f>
        <v>0</v>
      </c>
      <c r="V58" s="543">
        <f t="shared" si="17"/>
        <v>0</v>
      </c>
      <c r="W58" s="543">
        <f t="shared" si="17"/>
        <v>0</v>
      </c>
      <c r="X58" s="544">
        <f t="shared" si="17"/>
        <v>0</v>
      </c>
      <c r="Y58" s="482">
        <f t="shared" si="8"/>
        <v>1</v>
      </c>
      <c r="Z58" s="482"/>
      <c r="AG58" s="54"/>
      <c r="AH58" s="54"/>
    </row>
    <row r="59" spans="2:34" x14ac:dyDescent="0.25">
      <c r="T59" s="482"/>
      <c r="U59" s="482"/>
      <c r="V59" s="482"/>
      <c r="W59" s="482"/>
      <c r="X59" s="482"/>
      <c r="Y59" s="482"/>
      <c r="Z59" s="482"/>
      <c r="AG59" s="54"/>
      <c r="AH59" s="54"/>
    </row>
    <row r="60" spans="2:34" ht="15.75" thickBot="1" x14ac:dyDescent="0.3">
      <c r="T60" s="482"/>
      <c r="U60" s="482"/>
      <c r="V60" s="482"/>
      <c r="W60" s="482"/>
      <c r="X60" s="482"/>
      <c r="Y60" s="482"/>
      <c r="Z60" s="482"/>
      <c r="AG60" s="54"/>
      <c r="AH60" s="54"/>
    </row>
    <row r="61" spans="2:34" x14ac:dyDescent="0.25">
      <c r="L61" s="555"/>
      <c r="M61" s="556"/>
      <c r="N61" s="556"/>
      <c r="O61" s="556"/>
      <c r="P61" s="556"/>
      <c r="Q61" s="556"/>
      <c r="R61" s="556"/>
      <c r="S61" s="556"/>
      <c r="T61" s="557"/>
      <c r="U61" s="557"/>
      <c r="V61" s="557"/>
      <c r="W61" s="557"/>
      <c r="X61" s="557"/>
      <c r="Y61" s="557"/>
      <c r="Z61" s="626"/>
      <c r="AG61" s="54"/>
      <c r="AH61" s="54"/>
    </row>
    <row r="62" spans="2:34" ht="15.75" thickBot="1" x14ac:dyDescent="0.3">
      <c r="L62" s="560"/>
      <c r="M62" s="851" t="s">
        <v>276</v>
      </c>
      <c r="N62" s="851"/>
      <c r="O62" s="851"/>
      <c r="P62" s="851"/>
      <c r="Q62" s="851"/>
      <c r="R62" s="490" t="s">
        <v>20</v>
      </c>
      <c r="S62" s="518"/>
      <c r="T62" s="851" t="s">
        <v>276</v>
      </c>
      <c r="U62" s="851"/>
      <c r="V62" s="851"/>
      <c r="W62" s="851"/>
      <c r="X62" s="851"/>
      <c r="Y62" s="490" t="s">
        <v>280</v>
      </c>
      <c r="Z62" s="637"/>
      <c r="AG62" s="54"/>
      <c r="AH62" s="54"/>
    </row>
    <row r="63" spans="2:34" x14ac:dyDescent="0.25">
      <c r="L63" s="560"/>
      <c r="M63" s="628">
        <v>0</v>
      </c>
      <c r="N63" s="629">
        <v>1</v>
      </c>
      <c r="O63" s="630">
        <v>2</v>
      </c>
      <c r="P63" s="631">
        <v>3</v>
      </c>
      <c r="Q63" s="632">
        <v>4</v>
      </c>
      <c r="R63" s="478"/>
      <c r="S63" s="518"/>
      <c r="T63" s="628">
        <v>0</v>
      </c>
      <c r="U63" s="629">
        <v>1</v>
      </c>
      <c r="V63" s="630">
        <v>2</v>
      </c>
      <c r="W63" s="631">
        <v>3</v>
      </c>
      <c r="X63" s="632">
        <v>4</v>
      </c>
      <c r="Y63" s="478"/>
      <c r="Z63" s="637"/>
      <c r="AG63" s="54"/>
      <c r="AH63" s="54"/>
    </row>
    <row r="64" spans="2:34" ht="15.75" thickBot="1" x14ac:dyDescent="0.3">
      <c r="L64" s="560"/>
      <c r="M64" s="648">
        <f>M13+M27+SUM(M42:M44)+M58</f>
        <v>19</v>
      </c>
      <c r="N64" s="649">
        <f t="shared" ref="N64:R64" si="18">N13+N27+SUM(N42:N44)+N58</f>
        <v>0</v>
      </c>
      <c r="O64" s="649">
        <f t="shared" si="18"/>
        <v>0</v>
      </c>
      <c r="P64" s="649">
        <f t="shared" si="18"/>
        <v>0</v>
      </c>
      <c r="Q64" s="650">
        <f t="shared" si="18"/>
        <v>0</v>
      </c>
      <c r="R64" s="518">
        <f t="shared" si="18"/>
        <v>19</v>
      </c>
      <c r="S64" s="518"/>
      <c r="T64" s="549">
        <f>M64/$R$64</f>
        <v>1</v>
      </c>
      <c r="U64" s="543">
        <f t="shared" ref="U64:X64" si="19">N64/$R$64</f>
        <v>0</v>
      </c>
      <c r="V64" s="543">
        <f t="shared" si="19"/>
        <v>0</v>
      </c>
      <c r="W64" s="543">
        <f t="shared" si="19"/>
        <v>0</v>
      </c>
      <c r="X64" s="544">
        <f t="shared" si="19"/>
        <v>0</v>
      </c>
      <c r="Y64" s="482">
        <f>SUM(T64:X64)</f>
        <v>1</v>
      </c>
      <c r="Z64" s="637"/>
      <c r="AG64" s="54"/>
      <c r="AH64" s="54"/>
    </row>
    <row r="65" spans="2:34" ht="15.75" thickBot="1" x14ac:dyDescent="0.3">
      <c r="L65" s="638"/>
      <c r="M65" s="573"/>
      <c r="N65" s="573"/>
      <c r="O65" s="573"/>
      <c r="P65" s="573"/>
      <c r="Q65" s="573"/>
      <c r="R65" s="573"/>
      <c r="S65" s="573"/>
      <c r="T65" s="639"/>
      <c r="U65" s="639"/>
      <c r="V65" s="639"/>
      <c r="W65" s="639"/>
      <c r="X65" s="639"/>
      <c r="Y65" s="639"/>
      <c r="Z65" s="640"/>
      <c r="AG65" s="54"/>
      <c r="AH65" s="54"/>
    </row>
    <row r="66" spans="2:34" x14ac:dyDescent="0.25">
      <c r="T66" s="482"/>
      <c r="U66" s="482"/>
      <c r="V66" s="482"/>
      <c r="W66" s="482"/>
      <c r="X66" s="482"/>
      <c r="Y66" s="482"/>
      <c r="Z66" s="482"/>
      <c r="AG66" s="54"/>
      <c r="AH66" s="54"/>
    </row>
    <row r="67" spans="2:34" x14ac:dyDescent="0.25">
      <c r="T67" s="482"/>
      <c r="U67" s="482"/>
      <c r="V67" s="482"/>
      <c r="W67" s="482"/>
      <c r="X67" s="482"/>
      <c r="Y67" s="482"/>
      <c r="Z67" s="482"/>
      <c r="AG67" s="54"/>
      <c r="AH67" s="54"/>
    </row>
    <row r="68" spans="2:34" x14ac:dyDescent="0.25">
      <c r="T68" s="482"/>
      <c r="U68" s="482"/>
      <c r="V68" s="482"/>
      <c r="W68" s="482"/>
      <c r="X68" s="482"/>
      <c r="Y68" s="482"/>
      <c r="Z68" s="482"/>
      <c r="AG68" s="54"/>
      <c r="AH68" s="54"/>
    </row>
    <row r="69" spans="2:34" x14ac:dyDescent="0.25">
      <c r="T69" s="482"/>
      <c r="U69" s="482"/>
      <c r="V69" s="482"/>
      <c r="W69" s="482"/>
      <c r="X69" s="482"/>
      <c r="Y69" s="482"/>
      <c r="Z69" s="482"/>
      <c r="AG69" s="54"/>
      <c r="AH69" s="54"/>
    </row>
    <row r="70" spans="2:34" ht="15" customHeight="1" x14ac:dyDescent="0.25">
      <c r="B70" s="522"/>
      <c r="C70" s="523"/>
      <c r="D70" s="525"/>
      <c r="E70" s="481"/>
      <c r="F70" s="525"/>
      <c r="G70" s="481"/>
      <c r="H70" s="525"/>
      <c r="I70" s="481"/>
      <c r="J70" s="481"/>
      <c r="K70" s="481"/>
      <c r="L70" s="481"/>
      <c r="M70" s="481"/>
      <c r="N70" s="481"/>
      <c r="O70" s="481"/>
      <c r="P70" s="481"/>
      <c r="Q70" s="481"/>
      <c r="R70" s="481"/>
      <c r="S70" s="481"/>
      <c r="AA70" s="193"/>
      <c r="AC70" s="193"/>
    </row>
    <row r="71" spans="2:34" ht="15" customHeight="1" x14ac:dyDescent="0.25">
      <c r="B71" s="522"/>
      <c r="C71" s="523"/>
      <c r="D71" s="525"/>
      <c r="E71" s="481"/>
      <c r="F71" s="525"/>
      <c r="G71" s="481"/>
      <c r="H71" s="525"/>
      <c r="I71" s="481"/>
      <c r="J71" s="481"/>
      <c r="K71" s="481"/>
      <c r="L71" s="481"/>
      <c r="M71" s="481"/>
      <c r="N71" s="481"/>
      <c r="O71" s="481"/>
      <c r="P71" s="481"/>
      <c r="Q71" s="481"/>
      <c r="R71" s="481"/>
      <c r="S71" s="481"/>
      <c r="AA71" s="193"/>
      <c r="AC71" s="193"/>
    </row>
    <row r="72" spans="2:34" x14ac:dyDescent="0.25">
      <c r="B72" s="522"/>
      <c r="C72" s="523"/>
      <c r="D72" s="525"/>
      <c r="E72" s="481"/>
      <c r="F72" s="525"/>
      <c r="G72" s="481"/>
      <c r="H72" s="525"/>
      <c r="I72" s="481"/>
      <c r="J72" s="481"/>
      <c r="K72" s="481"/>
      <c r="L72" s="481"/>
      <c r="M72" s="481"/>
      <c r="N72" s="481"/>
      <c r="O72" s="481"/>
      <c r="P72" s="481"/>
      <c r="Q72" s="481"/>
      <c r="R72" s="481"/>
      <c r="S72" s="481"/>
      <c r="AA72" s="193"/>
      <c r="AC72" s="193"/>
    </row>
    <row r="74" spans="2:34" ht="15.75" customHeight="1" x14ac:dyDescent="0.25">
      <c r="AG74" s="54"/>
      <c r="AH74" s="54"/>
    </row>
    <row r="75" spans="2:34" ht="18.75" customHeight="1" x14ac:dyDescent="0.25">
      <c r="S75" s="641"/>
      <c r="AG75" s="54"/>
      <c r="AH75" s="54"/>
    </row>
    <row r="76" spans="2:34" ht="15.75" customHeight="1" x14ac:dyDescent="0.25">
      <c r="AG76" s="54"/>
      <c r="AH76" s="285"/>
    </row>
    <row r="77" spans="2:34" ht="15.75" customHeight="1" x14ac:dyDescent="0.25">
      <c r="AG77" s="54"/>
      <c r="AH77" s="285"/>
    </row>
    <row r="78" spans="2:34" ht="15" customHeight="1" x14ac:dyDescent="0.25">
      <c r="D78" s="518"/>
      <c r="AA78" s="29"/>
      <c r="AG78" s="54"/>
      <c r="AH78" s="285"/>
    </row>
    <row r="79" spans="2:34" ht="15" customHeight="1" x14ac:dyDescent="0.25">
      <c r="D79" s="548"/>
      <c r="T79" s="473"/>
      <c r="U79" s="519"/>
      <c r="V79" s="473"/>
      <c r="AA79" s="29"/>
      <c r="AG79" s="54"/>
      <c r="AH79" s="285"/>
    </row>
    <row r="80" spans="2:34" x14ac:dyDescent="0.25">
      <c r="AA80" s="29"/>
      <c r="AG80" s="54"/>
      <c r="AH80" s="54"/>
    </row>
    <row r="81" spans="2:34" ht="15.75" x14ac:dyDescent="0.25">
      <c r="B81" s="521"/>
      <c r="C81" s="479"/>
      <c r="D81" s="479"/>
      <c r="E81" s="479"/>
      <c r="F81" s="479"/>
      <c r="G81" s="479"/>
      <c r="H81" s="479"/>
      <c r="I81" s="479"/>
      <c r="J81" s="479"/>
      <c r="K81" s="479"/>
      <c r="L81" s="479"/>
      <c r="M81" s="479"/>
      <c r="N81" s="479"/>
      <c r="O81" s="479"/>
      <c r="P81" s="479"/>
      <c r="Q81" s="479"/>
      <c r="R81" s="479"/>
      <c r="S81" s="479"/>
      <c r="AA81" s="29"/>
      <c r="AG81" s="54"/>
      <c r="AH81" s="54"/>
    </row>
    <row r="82" spans="2:34" x14ac:dyDescent="0.25">
      <c r="B82" s="522"/>
      <c r="C82" s="523"/>
      <c r="D82" s="525"/>
      <c r="E82" s="481"/>
      <c r="F82" s="525"/>
      <c r="G82" s="481"/>
      <c r="H82" s="525"/>
      <c r="I82" s="481"/>
      <c r="J82" s="481"/>
      <c r="K82" s="481"/>
      <c r="L82" s="481"/>
      <c r="M82" s="481"/>
      <c r="N82" s="481"/>
      <c r="O82" s="481"/>
      <c r="P82" s="481"/>
      <c r="Q82" s="481"/>
      <c r="R82" s="481"/>
      <c r="S82" s="481"/>
      <c r="AA82" s="193"/>
      <c r="AC82" s="193"/>
      <c r="AG82" s="54"/>
      <c r="AH82" s="54"/>
    </row>
    <row r="83" spans="2:34" x14ac:dyDescent="0.25">
      <c r="AG83" s="54"/>
      <c r="AH83" s="54"/>
    </row>
    <row r="84" spans="2:34" x14ac:dyDescent="0.25">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54"/>
      <c r="AB84" s="54"/>
      <c r="AC84" s="54"/>
      <c r="AD84" s="54"/>
      <c r="AE84" s="54"/>
      <c r="AF84" s="54"/>
      <c r="AG84" s="54"/>
      <c r="AH84" s="54"/>
    </row>
    <row r="85" spans="2:34" x14ac:dyDescent="0.25">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54"/>
      <c r="AB85" s="54"/>
      <c r="AC85" s="54"/>
      <c r="AD85" s="54"/>
      <c r="AE85" s="54"/>
      <c r="AF85" s="54"/>
      <c r="AG85" s="54"/>
      <c r="AH85" s="54"/>
    </row>
    <row r="86" spans="2:34" x14ac:dyDescent="0.25">
      <c r="B86" s="479"/>
      <c r="C86" s="479"/>
      <c r="D86" s="479"/>
      <c r="E86" s="479"/>
      <c r="F86" s="479"/>
      <c r="G86" s="479"/>
      <c r="H86" s="479"/>
      <c r="I86" s="479"/>
      <c r="J86" s="479"/>
      <c r="K86" s="479"/>
      <c r="L86" s="479"/>
      <c r="M86" s="479"/>
      <c r="N86" s="479"/>
      <c r="O86" s="479"/>
      <c r="P86" s="479"/>
      <c r="Q86" s="479"/>
      <c r="R86" s="479"/>
      <c r="S86" s="479"/>
      <c r="T86" s="479"/>
      <c r="U86" s="479"/>
      <c r="V86" s="479"/>
      <c r="W86" s="479"/>
      <c r="X86" s="479"/>
      <c r="Y86" s="479"/>
      <c r="Z86" s="479"/>
      <c r="AA86" s="54"/>
      <c r="AB86" s="54"/>
      <c r="AC86" s="54"/>
      <c r="AD86" s="54"/>
      <c r="AE86" s="54"/>
      <c r="AF86" s="54"/>
      <c r="AG86" s="54"/>
      <c r="AH86" s="54"/>
    </row>
    <row r="87" spans="2:34" x14ac:dyDescent="0.25">
      <c r="B87" s="479"/>
      <c r="C87" s="479"/>
      <c r="D87" s="479"/>
      <c r="E87" s="479"/>
      <c r="F87" s="479"/>
      <c r="G87" s="479"/>
      <c r="H87" s="479"/>
      <c r="I87" s="479"/>
      <c r="J87" s="479"/>
      <c r="K87" s="479"/>
      <c r="L87" s="479"/>
      <c r="M87" s="479"/>
      <c r="N87" s="479"/>
      <c r="O87" s="479"/>
      <c r="P87" s="479"/>
      <c r="Q87" s="479"/>
      <c r="R87" s="479"/>
      <c r="S87" s="479"/>
      <c r="T87" s="479"/>
      <c r="U87" s="479"/>
      <c r="V87" s="479"/>
      <c r="W87" s="479"/>
      <c r="X87" s="479"/>
      <c r="Y87" s="479"/>
      <c r="Z87" s="479"/>
      <c r="AA87" s="54"/>
      <c r="AB87" s="54"/>
      <c r="AC87" s="54"/>
      <c r="AD87" s="54"/>
      <c r="AE87" s="54"/>
      <c r="AF87" s="54"/>
      <c r="AG87" s="54"/>
      <c r="AH87" s="54"/>
    </row>
  </sheetData>
  <mergeCells count="26">
    <mergeCell ref="M62:Q62"/>
    <mergeCell ref="T62:X62"/>
    <mergeCell ref="H12:I12"/>
    <mergeCell ref="M11:Q11"/>
    <mergeCell ref="T40:X40"/>
    <mergeCell ref="M25:Q25"/>
    <mergeCell ref="M40:Q40"/>
    <mergeCell ref="T11:X11"/>
    <mergeCell ref="T56:X56"/>
    <mergeCell ref="AB4:AE4"/>
    <mergeCell ref="AB5:AE5"/>
    <mergeCell ref="AI5:AI8"/>
    <mergeCell ref="AB6:AE6"/>
    <mergeCell ref="AB7:AE7"/>
    <mergeCell ref="AB8:AE8"/>
    <mergeCell ref="D57:E57"/>
    <mergeCell ref="T25:X25"/>
    <mergeCell ref="H26:I26"/>
    <mergeCell ref="D26:E26"/>
    <mergeCell ref="B41:C41"/>
    <mergeCell ref="D41:E41"/>
    <mergeCell ref="F41:G41"/>
    <mergeCell ref="H41:I41"/>
    <mergeCell ref="H57:I57"/>
    <mergeCell ref="J26:K26"/>
    <mergeCell ref="M56:Q56"/>
  </mergeCells>
  <conditionalFormatting sqref="AF5">
    <cfRule type="cellIs" dxfId="1766" priority="158" operator="greaterThanOrEqual">
      <formula>3.5</formula>
    </cfRule>
    <cfRule type="cellIs" dxfId="1765" priority="159" operator="equal">
      <formula>0</formula>
    </cfRule>
    <cfRule type="cellIs" dxfId="1764" priority="160" operator="greaterThanOrEqual">
      <formula>2.5</formula>
    </cfRule>
    <cfRule type="cellIs" dxfId="1763" priority="161" operator="greaterThanOrEqual">
      <formula>1.5</formula>
    </cfRule>
    <cfRule type="cellIs" dxfId="1762" priority="162" operator="greaterThan">
      <formula>0</formula>
    </cfRule>
  </conditionalFormatting>
  <conditionalFormatting sqref="C43">
    <cfRule type="cellIs" dxfId="1761" priority="80" operator="greaterThanOrEqual">
      <formula>3.5</formula>
    </cfRule>
    <cfRule type="cellIs" dxfId="1760" priority="81" operator="equal">
      <formula>0</formula>
    </cfRule>
    <cfRule type="cellIs" dxfId="1759" priority="82" operator="greaterThanOrEqual">
      <formula>2.5</formula>
    </cfRule>
    <cfRule type="cellIs" dxfId="1758" priority="83" operator="greaterThanOrEqual">
      <formula>1.5</formula>
    </cfRule>
    <cfRule type="cellIs" dxfId="1757" priority="84" operator="greaterThan">
      <formula>0</formula>
    </cfRule>
  </conditionalFormatting>
  <conditionalFormatting sqref="C42">
    <cfRule type="cellIs" dxfId="1756" priority="86" operator="greaterThanOrEqual">
      <formula>3.5</formula>
    </cfRule>
    <cfRule type="cellIs" dxfId="1755" priority="87" operator="equal">
      <formula>0</formula>
    </cfRule>
    <cfRule type="cellIs" dxfId="1754" priority="88" operator="greaterThanOrEqual">
      <formula>2.5</formula>
    </cfRule>
    <cfRule type="cellIs" dxfId="1753" priority="89" operator="greaterThanOrEqual">
      <formula>1.5</formula>
    </cfRule>
    <cfRule type="cellIs" dxfId="1752" priority="90" operator="greaterThan">
      <formula>0</formula>
    </cfRule>
  </conditionalFormatting>
  <conditionalFormatting sqref="C44">
    <cfRule type="cellIs" dxfId="1751" priority="74" operator="greaterThanOrEqual">
      <formula>3.5</formula>
    </cfRule>
    <cfRule type="cellIs" dxfId="1750" priority="75" operator="equal">
      <formula>0</formula>
    </cfRule>
    <cfRule type="cellIs" dxfId="1749" priority="76" operator="greaterThanOrEqual">
      <formula>2.5</formula>
    </cfRule>
    <cfRule type="cellIs" dxfId="1748" priority="77" operator="greaterThanOrEqual">
      <formula>1.5</formula>
    </cfRule>
    <cfRule type="cellIs" dxfId="1747" priority="78" operator="greaterThan">
      <formula>0</formula>
    </cfRule>
  </conditionalFormatting>
  <conditionalFormatting sqref="AI5">
    <cfRule type="cellIs" dxfId="1746" priority="68" operator="greaterThanOrEqual">
      <formula>3.5</formula>
    </cfRule>
    <cfRule type="cellIs" dxfId="1745" priority="69" operator="equal">
      <formula>0</formula>
    </cfRule>
    <cfRule type="cellIs" dxfId="1744" priority="70" operator="greaterThanOrEqual">
      <formula>2.5</formula>
    </cfRule>
    <cfRule type="cellIs" dxfId="1743" priority="71" operator="greaterThanOrEqual">
      <formula>1.5</formula>
    </cfRule>
    <cfRule type="cellIs" dxfId="1742" priority="72" operator="greaterThan">
      <formula>0</formula>
    </cfRule>
  </conditionalFormatting>
  <conditionalFormatting sqref="AF6">
    <cfRule type="cellIs" dxfId="1741" priority="62" operator="greaterThanOrEqual">
      <formula>3.5</formula>
    </cfRule>
    <cfRule type="cellIs" dxfId="1740" priority="63" operator="equal">
      <formula>0</formula>
    </cfRule>
    <cfRule type="cellIs" dxfId="1739" priority="64" operator="greaterThanOrEqual">
      <formula>2.5</formula>
    </cfRule>
    <cfRule type="cellIs" dxfId="1738" priority="65" operator="greaterThanOrEqual">
      <formula>1.5</formula>
    </cfRule>
    <cfRule type="cellIs" dxfId="1737" priority="66" operator="greaterThan">
      <formula>0</formula>
    </cfRule>
  </conditionalFormatting>
  <conditionalFormatting sqref="AF7">
    <cfRule type="cellIs" dxfId="1736" priority="56" operator="greaterThanOrEqual">
      <formula>3.5</formula>
    </cfRule>
    <cfRule type="cellIs" dxfId="1735" priority="57" operator="equal">
      <formula>0</formula>
    </cfRule>
    <cfRule type="cellIs" dxfId="1734" priority="58" operator="greaterThanOrEqual">
      <formula>2.5</formula>
    </cfRule>
    <cfRule type="cellIs" dxfId="1733" priority="59" operator="greaterThanOrEqual">
      <formula>1.5</formula>
    </cfRule>
    <cfRule type="cellIs" dxfId="1732" priority="60" operator="greaterThan">
      <formula>0</formula>
    </cfRule>
  </conditionalFormatting>
  <conditionalFormatting sqref="AF8">
    <cfRule type="cellIs" dxfId="1731" priority="50" operator="greaterThanOrEqual">
      <formula>3.5</formula>
    </cfRule>
    <cfRule type="cellIs" dxfId="1730" priority="51" operator="equal">
      <formula>0</formula>
    </cfRule>
    <cfRule type="cellIs" dxfId="1729" priority="52" operator="greaterThanOrEqual">
      <formula>2.5</formula>
    </cfRule>
    <cfRule type="cellIs" dxfId="1728" priority="53" operator="greaterThanOrEqual">
      <formula>1.5</formula>
    </cfRule>
    <cfRule type="cellIs" dxfId="1727" priority="54" operator="greaterThan">
      <formula>0</formula>
    </cfRule>
  </conditionalFormatting>
  <conditionalFormatting sqref="AE10">
    <cfRule type="cellIs" dxfId="1726" priority="44" operator="greaterThanOrEqual">
      <formula>3.5</formula>
    </cfRule>
    <cfRule type="cellIs" dxfId="1725" priority="45" operator="equal">
      <formula>0</formula>
    </cfRule>
    <cfRule type="cellIs" dxfId="1724" priority="46" operator="greaterThanOrEqual">
      <formula>2.5</formula>
    </cfRule>
    <cfRule type="cellIs" dxfId="1723" priority="47" operator="greaterThanOrEqual">
      <formula>1.5</formula>
    </cfRule>
    <cfRule type="cellIs" dxfId="1722" priority="48" operator="greaterThan">
      <formula>0</formula>
    </cfRule>
  </conditionalFormatting>
  <conditionalFormatting sqref="AJ10">
    <cfRule type="cellIs" dxfId="1721" priority="38" operator="greaterThanOrEqual">
      <formula>3.5</formula>
    </cfRule>
    <cfRule type="cellIs" dxfId="1720" priority="39" operator="equal">
      <formula>0</formula>
    </cfRule>
    <cfRule type="cellIs" dxfId="1719" priority="40" operator="greaterThanOrEqual">
      <formula>2.5</formula>
    </cfRule>
    <cfRule type="cellIs" dxfId="1718" priority="41" operator="greaterThanOrEqual">
      <formula>1.5</formula>
    </cfRule>
    <cfRule type="cellIs" dxfId="1717" priority="42" operator="greaterThan">
      <formula>0</formula>
    </cfRule>
  </conditionalFormatting>
  <conditionalFormatting sqref="AO10">
    <cfRule type="cellIs" dxfId="1716" priority="32" operator="greaterThanOrEqual">
      <formula>3.5</formula>
    </cfRule>
    <cfRule type="cellIs" dxfId="1715" priority="33" operator="equal">
      <formula>0</formula>
    </cfRule>
    <cfRule type="cellIs" dxfId="1714" priority="34" operator="greaterThanOrEqual">
      <formula>2.5</formula>
    </cfRule>
    <cfRule type="cellIs" dxfId="1713" priority="35" operator="greaterThanOrEqual">
      <formula>1.5</formula>
    </cfRule>
    <cfRule type="cellIs" dxfId="1712" priority="36" operator="greaterThan">
      <formula>0</formula>
    </cfRule>
  </conditionalFormatting>
  <conditionalFormatting sqref="AW10">
    <cfRule type="cellIs" dxfId="1711" priority="26" operator="greaterThanOrEqual">
      <formula>3.5</formula>
    </cfRule>
    <cfRule type="cellIs" dxfId="1710" priority="27" operator="equal">
      <formula>0</formula>
    </cfRule>
    <cfRule type="cellIs" dxfId="1709" priority="28" operator="greaterThanOrEqual">
      <formula>2.5</formula>
    </cfRule>
    <cfRule type="cellIs" dxfId="1708" priority="29" operator="greaterThanOrEqual">
      <formula>1.5</formula>
    </cfRule>
    <cfRule type="cellIs" dxfId="1707" priority="30" operator="greaterThan">
      <formula>0</formula>
    </cfRule>
  </conditionalFormatting>
  <conditionalFormatting sqref="F10">
    <cfRule type="cellIs" dxfId="1706" priority="20" operator="greaterThanOrEqual">
      <formula>3.5</formula>
    </cfRule>
    <cfRule type="cellIs" dxfId="1705" priority="21" operator="equal">
      <formula>0</formula>
    </cfRule>
    <cfRule type="cellIs" dxfId="1704" priority="22" operator="greaterThanOrEqual">
      <formula>2.5</formula>
    </cfRule>
    <cfRule type="cellIs" dxfId="1703" priority="23" operator="greaterThanOrEqual">
      <formula>1.5</formula>
    </cfRule>
    <cfRule type="cellIs" dxfId="1702" priority="24" operator="greaterThan">
      <formula>0</formula>
    </cfRule>
  </conditionalFormatting>
  <conditionalFormatting sqref="F24">
    <cfRule type="cellIs" dxfId="1701" priority="14" operator="greaterThanOrEqual">
      <formula>3.5</formula>
    </cfRule>
    <cfRule type="cellIs" dxfId="1700" priority="15" operator="equal">
      <formula>0</formula>
    </cfRule>
    <cfRule type="cellIs" dxfId="1699" priority="16" operator="greaterThanOrEqual">
      <formula>2.5</formula>
    </cfRule>
    <cfRule type="cellIs" dxfId="1698" priority="17" operator="greaterThanOrEqual">
      <formula>1.5</formula>
    </cfRule>
    <cfRule type="cellIs" dxfId="1697" priority="18" operator="greaterThan">
      <formula>0</formula>
    </cfRule>
  </conditionalFormatting>
  <conditionalFormatting sqref="F39">
    <cfRule type="cellIs" dxfId="1696" priority="8" operator="greaterThanOrEqual">
      <formula>3.5</formula>
    </cfRule>
    <cfRule type="cellIs" dxfId="1695" priority="9" operator="equal">
      <formula>0</formula>
    </cfRule>
    <cfRule type="cellIs" dxfId="1694" priority="10" operator="greaterThanOrEqual">
      <formula>2.5</formula>
    </cfRule>
    <cfRule type="cellIs" dxfId="1693" priority="11" operator="greaterThanOrEqual">
      <formula>1.5</formula>
    </cfRule>
    <cfRule type="cellIs" dxfId="1692" priority="12" operator="greaterThan">
      <formula>0</formula>
    </cfRule>
  </conditionalFormatting>
  <conditionalFormatting sqref="F55">
    <cfRule type="cellIs" dxfId="1691" priority="2" operator="greaterThanOrEqual">
      <formula>3.5</formula>
    </cfRule>
    <cfRule type="cellIs" dxfId="1690" priority="3" operator="equal">
      <formula>0</formula>
    </cfRule>
    <cfRule type="cellIs" dxfId="1689" priority="4" operator="greaterThanOrEqual">
      <formula>2.5</formula>
    </cfRule>
    <cfRule type="cellIs" dxfId="1688" priority="5" operator="greaterThanOrEqual">
      <formula>1.5</formula>
    </cfRule>
    <cfRule type="cellIs" dxfId="1687" priority="6" operator="greaterThan">
      <formula>0</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444" operator="equal" id="{0FCBFC80-7BB6-4E59-BA22-606BED3E7E07}">
            <xm:f>S!$C$6</xm:f>
            <x14:dxf>
              <font>
                <color theme="0"/>
              </font>
              <fill>
                <patternFill>
                  <bgColor theme="0"/>
                </patternFill>
              </fill>
            </x14:dxf>
          </x14:cfRule>
          <xm:sqref>D13</xm:sqref>
        </x14:conditionalFormatting>
        <x14:conditionalFormatting xmlns:xm="http://schemas.microsoft.com/office/excel/2006/main">
          <x14:cfRule type="cellIs" priority="445" operator="equal" id="{6C27C7E6-8EB2-45A4-97D8-DFC00E9C4227}">
            <xm:f>S!$C$11</xm:f>
            <x14:dxf>
              <fill>
                <patternFill>
                  <bgColor rgb="FF00B050"/>
                </patternFill>
              </fill>
            </x14:dxf>
          </x14:cfRule>
          <x14:cfRule type="cellIs" priority="446" operator="equal" id="{0D7CFA08-6EDE-42B8-805B-21785E5DB32F}">
            <xm:f>S!$C$10</xm:f>
            <x14:dxf>
              <fill>
                <patternFill>
                  <bgColor rgb="FF92D050"/>
                </patternFill>
              </fill>
            </x14:dxf>
          </x14:cfRule>
          <x14:cfRule type="cellIs" priority="447" operator="equal" id="{726C0252-9A68-46B0-B58B-CA564FD0CCA8}">
            <xm:f>S!$C$9</xm:f>
            <x14:dxf>
              <fill>
                <patternFill>
                  <bgColor rgb="FFFFFF00"/>
                </patternFill>
              </fill>
            </x14:dxf>
          </x14:cfRule>
          <x14:cfRule type="cellIs" priority="448" operator="equal" id="{F8B62AA1-2E55-40BE-8750-8AC25305855E}">
            <xm:f>S!$C$8</xm:f>
            <x14:dxf>
              <fill>
                <patternFill>
                  <bgColor rgb="FFFF0000"/>
                </patternFill>
              </fill>
            </x14:dxf>
          </x14:cfRule>
          <x14:cfRule type="cellIs" priority="449" operator="equal" id="{358AB405-B17C-4743-B068-E20CAE08EDA9}">
            <xm:f>S!$C$7</xm:f>
            <x14:dxf>
              <fill>
                <patternFill>
                  <bgColor theme="2" tint="-9.9948118533890809E-2"/>
                </patternFill>
              </fill>
            </x14:dxf>
          </x14:cfRule>
          <xm:sqref>D13</xm:sqref>
        </x14:conditionalFormatting>
        <x14:conditionalFormatting xmlns:xm="http://schemas.microsoft.com/office/excel/2006/main">
          <x14:cfRule type="cellIs" priority="438" operator="equal" id="{75B1D99A-5805-4A8D-BB45-E946980F11C4}">
            <xm:f>I!$A$6</xm:f>
            <x14:dxf>
              <font>
                <color theme="0"/>
              </font>
              <fill>
                <patternFill>
                  <bgColor theme="0"/>
                </patternFill>
              </fill>
            </x14:dxf>
          </x14:cfRule>
          <x14:cfRule type="cellIs" priority="439" operator="equal" id="{3D9FA104-5438-43A6-A8B3-ACAA95E64BCF}">
            <xm:f>I!$A$11</xm:f>
            <x14:dxf>
              <fill>
                <patternFill>
                  <bgColor rgb="FF00B050"/>
                </patternFill>
              </fill>
            </x14:dxf>
          </x14:cfRule>
          <x14:cfRule type="cellIs" priority="440" operator="equal" id="{F0F52716-3ED8-4D02-883E-635B3AF20BDE}">
            <xm:f>I!$A$10</xm:f>
            <x14:dxf>
              <fill>
                <patternFill>
                  <bgColor rgb="FF92D050"/>
                </patternFill>
              </fill>
            </x14:dxf>
          </x14:cfRule>
          <x14:cfRule type="cellIs" priority="441" operator="equal" id="{C61B6A70-3B3A-4B23-81ED-B8743B6E9FB8}">
            <xm:f>I!$A$9</xm:f>
            <x14:dxf>
              <fill>
                <patternFill>
                  <bgColor rgb="FFFFFF00"/>
                </patternFill>
              </fill>
            </x14:dxf>
          </x14:cfRule>
          <x14:cfRule type="cellIs" priority="442" operator="equal" id="{4BF93A79-7BD0-43D4-BA90-2D4BB490B9D6}">
            <xm:f>I!$A$8</xm:f>
            <x14:dxf>
              <fill>
                <patternFill>
                  <bgColor rgb="FFFF0000"/>
                </patternFill>
              </fill>
            </x14:dxf>
          </x14:cfRule>
          <x14:cfRule type="cellIs" priority="443" operator="equal" id="{C100DA56-80CF-4E25-8312-6052383F7E6F}">
            <xm:f>I!$A$7</xm:f>
            <x14:dxf>
              <fill>
                <patternFill>
                  <bgColor theme="2" tint="-9.9948118533890809E-2"/>
                </patternFill>
              </fill>
            </x14:dxf>
          </x14:cfRule>
          <xm:sqref>E13</xm:sqref>
        </x14:conditionalFormatting>
        <x14:conditionalFormatting xmlns:xm="http://schemas.microsoft.com/office/excel/2006/main">
          <x14:cfRule type="cellIs" priority="432" operator="equal" id="{9705B0B8-21AD-4674-8BA7-D7CBF1F021C5}">
            <xm:f>I!$A$6</xm:f>
            <x14:dxf>
              <font>
                <color theme="0"/>
              </font>
              <fill>
                <patternFill>
                  <bgColor theme="0"/>
                </patternFill>
              </fill>
            </x14:dxf>
          </x14:cfRule>
          <x14:cfRule type="cellIs" priority="433" operator="equal" id="{7F7C259A-5A01-4E40-98EB-BE96524DE5A5}">
            <xm:f>I!$A$11</xm:f>
            <x14:dxf>
              <fill>
                <patternFill>
                  <bgColor rgb="FF00B050"/>
                </patternFill>
              </fill>
            </x14:dxf>
          </x14:cfRule>
          <x14:cfRule type="cellIs" priority="434" operator="equal" id="{5B9689DE-C931-4595-B5AB-299626221D37}">
            <xm:f>I!$A$10</xm:f>
            <x14:dxf>
              <fill>
                <patternFill>
                  <bgColor rgb="FF92D050"/>
                </patternFill>
              </fill>
            </x14:dxf>
          </x14:cfRule>
          <x14:cfRule type="cellIs" priority="435" operator="equal" id="{F80856B2-95C2-4A54-97DC-12C8EFF36D7C}">
            <xm:f>I!$A$9</xm:f>
            <x14:dxf>
              <fill>
                <patternFill>
                  <bgColor rgb="FFFFFF00"/>
                </patternFill>
              </fill>
            </x14:dxf>
          </x14:cfRule>
          <x14:cfRule type="cellIs" priority="436" operator="equal" id="{12D66F9A-9526-413A-8B86-EF34745EBF01}">
            <xm:f>I!$A$8</xm:f>
            <x14:dxf>
              <fill>
                <patternFill>
                  <bgColor rgb="FFFF0000"/>
                </patternFill>
              </fill>
            </x14:dxf>
          </x14:cfRule>
          <x14:cfRule type="cellIs" priority="437" operator="equal" id="{E3FBDC19-CDF0-427C-8934-5519BBF31701}">
            <xm:f>I!$A$7</xm:f>
            <x14:dxf>
              <fill>
                <patternFill>
                  <bgColor theme="2" tint="-9.9948118533890809E-2"/>
                </patternFill>
              </fill>
            </x14:dxf>
          </x14:cfRule>
          <xm:sqref>G13</xm:sqref>
        </x14:conditionalFormatting>
        <x14:conditionalFormatting xmlns:xm="http://schemas.microsoft.com/office/excel/2006/main">
          <x14:cfRule type="cellIs" priority="426" operator="equal" id="{574759D1-F6AA-4071-9535-CE89006974B7}">
            <xm:f>I!$A$6</xm:f>
            <x14:dxf>
              <font>
                <color theme="0"/>
              </font>
              <fill>
                <patternFill>
                  <bgColor theme="0"/>
                </patternFill>
              </fill>
            </x14:dxf>
          </x14:cfRule>
          <x14:cfRule type="cellIs" priority="427" operator="equal" id="{756B920D-E574-448E-8B7F-EED8525D3E58}">
            <xm:f>I!$A$11</xm:f>
            <x14:dxf>
              <fill>
                <patternFill>
                  <bgColor rgb="FF00B050"/>
                </patternFill>
              </fill>
            </x14:dxf>
          </x14:cfRule>
          <x14:cfRule type="cellIs" priority="428" operator="equal" id="{4A70FCD7-204E-4A85-820B-063E33BF6407}">
            <xm:f>I!$A$10</xm:f>
            <x14:dxf>
              <fill>
                <patternFill>
                  <bgColor rgb="FF92D050"/>
                </patternFill>
              </fill>
            </x14:dxf>
          </x14:cfRule>
          <x14:cfRule type="cellIs" priority="429" operator="equal" id="{9F4BEF77-5855-428B-B5BB-FABDEA04BBD1}">
            <xm:f>I!$A$9</xm:f>
            <x14:dxf>
              <fill>
                <patternFill>
                  <bgColor rgb="FFFFFF00"/>
                </patternFill>
              </fill>
            </x14:dxf>
          </x14:cfRule>
          <x14:cfRule type="cellIs" priority="430" operator="equal" id="{D66D839B-8522-442E-85B1-4FE34A23446E}">
            <xm:f>I!$A$8</xm:f>
            <x14:dxf>
              <fill>
                <patternFill>
                  <bgColor rgb="FFFF0000"/>
                </patternFill>
              </fill>
            </x14:dxf>
          </x14:cfRule>
          <x14:cfRule type="cellIs" priority="431" operator="equal" id="{37BB27B2-27A5-4F45-A778-CC45AD36D5C7}">
            <xm:f>I!$A$7</xm:f>
            <x14:dxf>
              <fill>
                <patternFill>
                  <bgColor theme="2" tint="-9.9948118533890809E-2"/>
                </patternFill>
              </fill>
            </x14:dxf>
          </x14:cfRule>
          <xm:sqref>I13</xm:sqref>
        </x14:conditionalFormatting>
        <x14:conditionalFormatting xmlns:xm="http://schemas.microsoft.com/office/excel/2006/main">
          <x14:cfRule type="cellIs" priority="420" operator="equal" id="{8CA8C2E0-467C-418A-B9D4-95F92BB4B19C}">
            <xm:f>S!$C$6</xm:f>
            <x14:dxf>
              <font>
                <color theme="0"/>
              </font>
              <fill>
                <patternFill>
                  <bgColor theme="0"/>
                </patternFill>
              </fill>
            </x14:dxf>
          </x14:cfRule>
          <xm:sqref>F13</xm:sqref>
        </x14:conditionalFormatting>
        <x14:conditionalFormatting xmlns:xm="http://schemas.microsoft.com/office/excel/2006/main">
          <x14:cfRule type="cellIs" priority="421" operator="equal" id="{5063E9B7-EFCC-48FD-883C-5FAB1BD15619}">
            <xm:f>S!$D$11</xm:f>
            <x14:dxf>
              <fill>
                <patternFill>
                  <bgColor rgb="FF00B050"/>
                </patternFill>
              </fill>
            </x14:dxf>
          </x14:cfRule>
          <x14:cfRule type="cellIs" priority="422" operator="equal" id="{256D7205-0F39-499F-B5D0-BF9B957AA1B5}">
            <xm:f>S!$D$10</xm:f>
            <x14:dxf>
              <fill>
                <patternFill>
                  <bgColor rgb="FF92D050"/>
                </patternFill>
              </fill>
            </x14:dxf>
          </x14:cfRule>
          <x14:cfRule type="cellIs" priority="423" operator="equal" id="{67CD8D2A-EA22-41BC-AB55-C3371B17CA19}">
            <xm:f>S!$D$9</xm:f>
            <x14:dxf>
              <fill>
                <patternFill>
                  <bgColor rgb="FFFFFF00"/>
                </patternFill>
              </fill>
            </x14:dxf>
          </x14:cfRule>
          <x14:cfRule type="cellIs" priority="424" operator="equal" id="{19D84B3D-9D6E-4B62-AF49-B2410E31E081}">
            <xm:f>S!$D$8</xm:f>
            <x14:dxf>
              <fill>
                <patternFill>
                  <bgColor rgb="FFFF0000"/>
                </patternFill>
              </fill>
            </x14:dxf>
          </x14:cfRule>
          <x14:cfRule type="cellIs" priority="425" operator="equal" id="{03950625-CA75-4A5B-A408-D57B36754DF8}">
            <xm:f>S!$D$7</xm:f>
            <x14:dxf>
              <fill>
                <patternFill>
                  <bgColor theme="2" tint="-9.9948118533890809E-2"/>
                </patternFill>
              </fill>
            </x14:dxf>
          </x14:cfRule>
          <xm:sqref>F13</xm:sqref>
        </x14:conditionalFormatting>
        <x14:conditionalFormatting xmlns:xm="http://schemas.microsoft.com/office/excel/2006/main">
          <x14:cfRule type="cellIs" priority="414" operator="equal" id="{2CA57AD0-E105-4BC4-9A42-6B7DE3E3F2B6}">
            <xm:f>S!$C$6</xm:f>
            <x14:dxf>
              <font>
                <color theme="0"/>
              </font>
              <fill>
                <patternFill>
                  <bgColor theme="0"/>
                </patternFill>
              </fill>
            </x14:dxf>
          </x14:cfRule>
          <xm:sqref>H13</xm:sqref>
        </x14:conditionalFormatting>
        <x14:conditionalFormatting xmlns:xm="http://schemas.microsoft.com/office/excel/2006/main">
          <x14:cfRule type="cellIs" priority="415" operator="equal" id="{F639D219-D559-43BB-A7B2-60A7EEEFB226}">
            <xm:f>S!$E$11</xm:f>
            <x14:dxf>
              <fill>
                <patternFill>
                  <bgColor rgb="FF00B050"/>
                </patternFill>
              </fill>
            </x14:dxf>
          </x14:cfRule>
          <x14:cfRule type="cellIs" priority="416" operator="equal" id="{55B80300-306E-4E87-83BC-F0A7F98EE75C}">
            <xm:f>S!$E$10</xm:f>
            <x14:dxf>
              <fill>
                <patternFill>
                  <bgColor rgb="FF92D050"/>
                </patternFill>
              </fill>
            </x14:dxf>
          </x14:cfRule>
          <x14:cfRule type="cellIs" priority="417" operator="equal" id="{FAB9AB45-2E92-4A60-8807-5F5FA57D2787}">
            <xm:f>S!$E$9</xm:f>
            <x14:dxf>
              <fill>
                <patternFill>
                  <bgColor rgb="FFFFFF00"/>
                </patternFill>
              </fill>
            </x14:dxf>
          </x14:cfRule>
          <x14:cfRule type="cellIs" priority="418" operator="equal" id="{D7F1C8F5-D0B4-4051-8E90-FFC3FE3727B0}">
            <xm:f>S!$E$8</xm:f>
            <x14:dxf>
              <fill>
                <patternFill>
                  <bgColor rgb="FFFF0000"/>
                </patternFill>
              </fill>
            </x14:dxf>
          </x14:cfRule>
          <x14:cfRule type="cellIs" priority="419" operator="equal" id="{A6DF6093-D808-41B0-B16C-98413ADC0513}">
            <xm:f>S!$E$7</xm:f>
            <x14:dxf>
              <fill>
                <patternFill>
                  <bgColor theme="2" tint="-9.9948118533890809E-2"/>
                </patternFill>
              </fill>
            </x14:dxf>
          </x14:cfRule>
          <xm:sqref>H13</xm:sqref>
        </x14:conditionalFormatting>
        <x14:conditionalFormatting xmlns:xm="http://schemas.microsoft.com/office/excel/2006/main">
          <x14:cfRule type="cellIs" priority="408" operator="equal" id="{514EA568-38F1-485E-A938-474C44196BEC}">
            <xm:f>S!$C$6</xm:f>
            <x14:dxf>
              <font>
                <color theme="0"/>
              </font>
              <fill>
                <patternFill>
                  <bgColor theme="0"/>
                </patternFill>
              </fill>
            </x14:dxf>
          </x14:cfRule>
          <xm:sqref>D27</xm:sqref>
        </x14:conditionalFormatting>
        <x14:conditionalFormatting xmlns:xm="http://schemas.microsoft.com/office/excel/2006/main">
          <x14:cfRule type="cellIs" priority="409" operator="equal" id="{08162B86-E8E3-47B0-BCE5-580D79444054}">
            <xm:f>S!$C$22</xm:f>
            <x14:dxf>
              <fill>
                <patternFill>
                  <bgColor rgb="FF00B050"/>
                </patternFill>
              </fill>
            </x14:dxf>
          </x14:cfRule>
          <x14:cfRule type="cellIs" priority="410" operator="equal" id="{952FC6B6-DF03-46A1-AD1A-8B1631ED660C}">
            <xm:f>S!$C$21</xm:f>
            <x14:dxf>
              <fill>
                <patternFill>
                  <bgColor rgb="FF92D050"/>
                </patternFill>
              </fill>
            </x14:dxf>
          </x14:cfRule>
          <x14:cfRule type="cellIs" priority="411" operator="equal" id="{6A4DE5B0-AFF8-4E6A-A0BF-A1A651172402}">
            <xm:f>S!$C$20</xm:f>
            <x14:dxf>
              <fill>
                <patternFill>
                  <bgColor rgb="FFFFFF00"/>
                </patternFill>
              </fill>
            </x14:dxf>
          </x14:cfRule>
          <x14:cfRule type="cellIs" priority="412" operator="equal" id="{49D7DA9C-39B8-4994-87AD-1F5D33CD8467}">
            <xm:f>S!$C$19</xm:f>
            <x14:dxf>
              <fill>
                <patternFill>
                  <bgColor rgb="FFFF0000"/>
                </patternFill>
              </fill>
            </x14:dxf>
          </x14:cfRule>
          <x14:cfRule type="cellIs" priority="413" operator="equal" id="{EB52D32A-7B66-4069-8E47-7925B3E01E67}">
            <xm:f>S!$C$18</xm:f>
            <x14:dxf>
              <fill>
                <patternFill>
                  <bgColor theme="2" tint="-9.9948118533890809E-2"/>
                </patternFill>
              </fill>
            </x14:dxf>
          </x14:cfRule>
          <xm:sqref>D27</xm:sqref>
        </x14:conditionalFormatting>
        <x14:conditionalFormatting xmlns:xm="http://schemas.microsoft.com/office/excel/2006/main">
          <x14:cfRule type="cellIs" priority="402" operator="equal" id="{9450B10A-DA5D-4AE3-8430-96167CA72867}">
            <xm:f>S!$C$6</xm:f>
            <x14:dxf>
              <font>
                <color theme="0"/>
              </font>
              <fill>
                <patternFill>
                  <bgColor theme="0"/>
                </patternFill>
              </fill>
            </x14:dxf>
          </x14:cfRule>
          <xm:sqref>F27</xm:sqref>
        </x14:conditionalFormatting>
        <x14:conditionalFormatting xmlns:xm="http://schemas.microsoft.com/office/excel/2006/main">
          <x14:cfRule type="cellIs" priority="403" operator="equal" id="{0069BF19-6A5B-4790-968F-4BA1D2EF9B5C}">
            <xm:f>S!$D$22</xm:f>
            <x14:dxf>
              <fill>
                <patternFill>
                  <bgColor rgb="FF00B050"/>
                </patternFill>
              </fill>
            </x14:dxf>
          </x14:cfRule>
          <x14:cfRule type="cellIs" priority="404" operator="equal" id="{FA1DC42D-5AD6-4991-9C31-29332847123C}">
            <xm:f>S!$D$21</xm:f>
            <x14:dxf>
              <fill>
                <patternFill>
                  <bgColor rgb="FF92D050"/>
                </patternFill>
              </fill>
            </x14:dxf>
          </x14:cfRule>
          <x14:cfRule type="cellIs" priority="405" operator="equal" id="{164812A3-2994-4D17-AACC-91CDE0575C22}">
            <xm:f>S!$D$20</xm:f>
            <x14:dxf>
              <fill>
                <patternFill>
                  <bgColor rgb="FFFFFF00"/>
                </patternFill>
              </fill>
            </x14:dxf>
          </x14:cfRule>
          <x14:cfRule type="cellIs" priority="406" operator="equal" id="{A80DD08A-A5DB-404A-AAA0-D0B16BCD6BB7}">
            <xm:f>S!$D$19</xm:f>
            <x14:dxf>
              <fill>
                <patternFill>
                  <bgColor rgb="FFFF0000"/>
                </patternFill>
              </fill>
            </x14:dxf>
          </x14:cfRule>
          <x14:cfRule type="cellIs" priority="407" operator="equal" id="{3D9955B4-0014-4D01-9D1D-12D54533D6E7}">
            <xm:f>S!$D$18</xm:f>
            <x14:dxf>
              <fill>
                <patternFill>
                  <bgColor theme="2" tint="-9.9948118533890809E-2"/>
                </patternFill>
              </fill>
            </x14:dxf>
          </x14:cfRule>
          <xm:sqref>F27</xm:sqref>
        </x14:conditionalFormatting>
        <x14:conditionalFormatting xmlns:xm="http://schemas.microsoft.com/office/excel/2006/main">
          <x14:cfRule type="cellIs" priority="396" operator="equal" id="{830223A2-2270-4795-9E0B-CEDA809244DB}">
            <xm:f>S!$C$6</xm:f>
            <x14:dxf>
              <font>
                <color theme="0"/>
              </font>
              <fill>
                <patternFill>
                  <bgColor theme="0"/>
                </patternFill>
              </fill>
            </x14:dxf>
          </x14:cfRule>
          <xm:sqref>H27</xm:sqref>
        </x14:conditionalFormatting>
        <x14:conditionalFormatting xmlns:xm="http://schemas.microsoft.com/office/excel/2006/main">
          <x14:cfRule type="cellIs" priority="397" operator="equal" id="{9AAE715E-C1EF-482E-83F5-280ECCA9F860}">
            <xm:f>S!$E$22</xm:f>
            <x14:dxf>
              <fill>
                <patternFill>
                  <bgColor rgb="FF00B050"/>
                </patternFill>
              </fill>
            </x14:dxf>
          </x14:cfRule>
          <x14:cfRule type="cellIs" priority="398" operator="equal" id="{DA2830F2-259F-487D-97E8-483639580528}">
            <xm:f>S!$E$21</xm:f>
            <x14:dxf>
              <fill>
                <patternFill>
                  <bgColor rgb="FF92D050"/>
                </patternFill>
              </fill>
            </x14:dxf>
          </x14:cfRule>
          <x14:cfRule type="cellIs" priority="399" operator="equal" id="{DEB7A34E-D8B7-4513-8639-127AE7F8D441}">
            <xm:f>S!$E$20</xm:f>
            <x14:dxf>
              <fill>
                <patternFill>
                  <bgColor rgb="FFFFFF00"/>
                </patternFill>
              </fill>
            </x14:dxf>
          </x14:cfRule>
          <x14:cfRule type="cellIs" priority="400" operator="equal" id="{CBF77AB2-8EB6-4B42-BA28-40EA65007033}">
            <xm:f>S!$E$19</xm:f>
            <x14:dxf>
              <fill>
                <patternFill>
                  <bgColor rgb="FFFF0000"/>
                </patternFill>
              </fill>
            </x14:dxf>
          </x14:cfRule>
          <x14:cfRule type="cellIs" priority="401" operator="equal" id="{161D5A99-6BFB-4B33-85B0-B3E7C4AFC70E}">
            <xm:f>S!$E$18</xm:f>
            <x14:dxf>
              <fill>
                <patternFill>
                  <bgColor theme="2" tint="-9.9948118533890809E-2"/>
                </patternFill>
              </fill>
            </x14:dxf>
          </x14:cfRule>
          <xm:sqref>H27</xm:sqref>
        </x14:conditionalFormatting>
        <x14:conditionalFormatting xmlns:xm="http://schemas.microsoft.com/office/excel/2006/main">
          <x14:cfRule type="cellIs" priority="390" operator="equal" id="{42539C2B-756E-468D-971F-CDD2DFBFC19D}">
            <xm:f>S!$C$6</xm:f>
            <x14:dxf>
              <font>
                <color theme="0"/>
              </font>
              <fill>
                <patternFill>
                  <bgColor theme="0"/>
                </patternFill>
              </fill>
            </x14:dxf>
          </x14:cfRule>
          <xm:sqref>J27</xm:sqref>
        </x14:conditionalFormatting>
        <x14:conditionalFormatting xmlns:xm="http://schemas.microsoft.com/office/excel/2006/main">
          <x14:cfRule type="cellIs" priority="391" operator="equal" id="{2606BAB7-2A88-47A0-958B-E66798E19B0A}">
            <xm:f>S!$F$22</xm:f>
            <x14:dxf>
              <fill>
                <patternFill>
                  <bgColor rgb="FF00B050"/>
                </patternFill>
              </fill>
            </x14:dxf>
          </x14:cfRule>
          <x14:cfRule type="cellIs" priority="392" operator="equal" id="{AE590184-C18F-4386-AE3F-0FA0FD11379A}">
            <xm:f>S!$F$21</xm:f>
            <x14:dxf>
              <fill>
                <patternFill>
                  <bgColor rgb="FF92D050"/>
                </patternFill>
              </fill>
            </x14:dxf>
          </x14:cfRule>
          <x14:cfRule type="cellIs" priority="393" operator="equal" id="{F9FA1004-9542-49B2-991F-5461BF072C07}">
            <xm:f>S!$F$20</xm:f>
            <x14:dxf>
              <fill>
                <patternFill>
                  <bgColor rgb="FFFFFF00"/>
                </patternFill>
              </fill>
            </x14:dxf>
          </x14:cfRule>
          <x14:cfRule type="cellIs" priority="394" operator="equal" id="{18A4346C-76B6-48A1-A360-5029BE12FE7F}">
            <xm:f>S!$F$19</xm:f>
            <x14:dxf>
              <fill>
                <patternFill>
                  <bgColor rgb="FFFF0000"/>
                </patternFill>
              </fill>
            </x14:dxf>
          </x14:cfRule>
          <x14:cfRule type="cellIs" priority="395" operator="equal" id="{DC120588-61B8-4B47-8BFF-6E74E7D30CAF}">
            <xm:f>S!$F$18</xm:f>
            <x14:dxf>
              <fill>
                <patternFill>
                  <bgColor theme="2" tint="-9.9948118533890809E-2"/>
                </patternFill>
              </fill>
            </x14:dxf>
          </x14:cfRule>
          <xm:sqref>J27</xm:sqref>
        </x14:conditionalFormatting>
        <x14:conditionalFormatting xmlns:xm="http://schemas.microsoft.com/office/excel/2006/main">
          <x14:cfRule type="cellIs" priority="384" operator="equal" id="{5644F1D2-37DE-40DC-B3D6-6058F324D150}">
            <xm:f>I!$A$6</xm:f>
            <x14:dxf>
              <font>
                <color theme="0"/>
              </font>
              <fill>
                <patternFill>
                  <bgColor theme="0"/>
                </patternFill>
              </fill>
            </x14:dxf>
          </x14:cfRule>
          <x14:cfRule type="cellIs" priority="385" operator="equal" id="{5458C3D3-21E5-4A2E-A839-18C4DE538207}">
            <xm:f>I!$A$11</xm:f>
            <x14:dxf>
              <fill>
                <patternFill>
                  <bgColor rgb="FF00B050"/>
                </patternFill>
              </fill>
            </x14:dxf>
          </x14:cfRule>
          <x14:cfRule type="cellIs" priority="386" operator="equal" id="{E4D4FF3A-2998-4684-A66D-011DD392A06D}">
            <xm:f>I!$A$10</xm:f>
            <x14:dxf>
              <fill>
                <patternFill>
                  <bgColor rgb="FF92D050"/>
                </patternFill>
              </fill>
            </x14:dxf>
          </x14:cfRule>
          <x14:cfRule type="cellIs" priority="387" operator="equal" id="{CE29E70D-73C0-43E2-8871-D4C737D9AD10}">
            <xm:f>I!$A$9</xm:f>
            <x14:dxf>
              <fill>
                <patternFill>
                  <bgColor rgb="FFFFFF00"/>
                </patternFill>
              </fill>
            </x14:dxf>
          </x14:cfRule>
          <x14:cfRule type="cellIs" priority="388" operator="equal" id="{A6F54A90-8C53-4961-A41B-9386E4D4C27E}">
            <xm:f>I!$A$8</xm:f>
            <x14:dxf>
              <fill>
                <patternFill>
                  <bgColor rgb="FFFF0000"/>
                </patternFill>
              </fill>
            </x14:dxf>
          </x14:cfRule>
          <x14:cfRule type="cellIs" priority="389" operator="equal" id="{71D8B4B3-9B2E-410C-AE0F-203EDA5BCBF1}">
            <xm:f>I!$A$7</xm:f>
            <x14:dxf>
              <fill>
                <patternFill>
                  <bgColor theme="2" tint="-9.9948118533890809E-2"/>
                </patternFill>
              </fill>
            </x14:dxf>
          </x14:cfRule>
          <xm:sqref>E27</xm:sqref>
        </x14:conditionalFormatting>
        <x14:conditionalFormatting xmlns:xm="http://schemas.microsoft.com/office/excel/2006/main">
          <x14:cfRule type="cellIs" priority="378" operator="equal" id="{2A5D7DBC-CE21-4891-B036-CA428E5ABB1B}">
            <xm:f>I!$A$6</xm:f>
            <x14:dxf>
              <font>
                <color theme="0"/>
              </font>
              <fill>
                <patternFill>
                  <bgColor theme="0"/>
                </patternFill>
              </fill>
            </x14:dxf>
          </x14:cfRule>
          <x14:cfRule type="cellIs" priority="379" operator="equal" id="{66927E26-7CFC-48A2-A0A5-A592400DB4C0}">
            <xm:f>I!$A$11</xm:f>
            <x14:dxf>
              <fill>
                <patternFill>
                  <bgColor rgb="FF00B050"/>
                </patternFill>
              </fill>
            </x14:dxf>
          </x14:cfRule>
          <x14:cfRule type="cellIs" priority="380" operator="equal" id="{FC0F836C-1E98-4A0B-A767-454D6E3A24B9}">
            <xm:f>I!$A$10</xm:f>
            <x14:dxf>
              <fill>
                <patternFill>
                  <bgColor rgb="FF92D050"/>
                </patternFill>
              </fill>
            </x14:dxf>
          </x14:cfRule>
          <x14:cfRule type="cellIs" priority="381" operator="equal" id="{29E69C68-6A6B-476F-B5E1-47F56E6A3D5A}">
            <xm:f>I!$A$9</xm:f>
            <x14:dxf>
              <fill>
                <patternFill>
                  <bgColor rgb="FFFFFF00"/>
                </patternFill>
              </fill>
            </x14:dxf>
          </x14:cfRule>
          <x14:cfRule type="cellIs" priority="382" operator="equal" id="{926E0A2E-23D8-4BE4-A256-677FFD5E64CC}">
            <xm:f>I!$A$8</xm:f>
            <x14:dxf>
              <fill>
                <patternFill>
                  <bgColor rgb="FFFF0000"/>
                </patternFill>
              </fill>
            </x14:dxf>
          </x14:cfRule>
          <x14:cfRule type="cellIs" priority="383" operator="equal" id="{4EB077F5-9B8F-419D-A7D2-1FA7BABF9D20}">
            <xm:f>I!$A$7</xm:f>
            <x14:dxf>
              <fill>
                <patternFill>
                  <bgColor theme="2" tint="-9.9948118533890809E-2"/>
                </patternFill>
              </fill>
            </x14:dxf>
          </x14:cfRule>
          <xm:sqref>G27</xm:sqref>
        </x14:conditionalFormatting>
        <x14:conditionalFormatting xmlns:xm="http://schemas.microsoft.com/office/excel/2006/main">
          <x14:cfRule type="cellIs" priority="372" operator="equal" id="{C98CAA93-DCEB-4076-A01E-1F64907064BA}">
            <xm:f>I!$A$6</xm:f>
            <x14:dxf>
              <font>
                <color theme="0"/>
              </font>
              <fill>
                <patternFill>
                  <bgColor theme="0"/>
                </patternFill>
              </fill>
            </x14:dxf>
          </x14:cfRule>
          <x14:cfRule type="cellIs" priority="373" operator="equal" id="{8463D048-A730-4EE6-8BA2-33A11A08DA33}">
            <xm:f>I!$A$11</xm:f>
            <x14:dxf>
              <fill>
                <patternFill>
                  <bgColor rgb="FF00B050"/>
                </patternFill>
              </fill>
            </x14:dxf>
          </x14:cfRule>
          <x14:cfRule type="cellIs" priority="374" operator="equal" id="{468E1878-BC71-4F7C-9E17-B75CD27A9E33}">
            <xm:f>I!$A$10</xm:f>
            <x14:dxf>
              <fill>
                <patternFill>
                  <bgColor rgb="FF92D050"/>
                </patternFill>
              </fill>
            </x14:dxf>
          </x14:cfRule>
          <x14:cfRule type="cellIs" priority="375" operator="equal" id="{5360BE3D-A137-4B19-9766-83BCC498AD61}">
            <xm:f>I!$A$9</xm:f>
            <x14:dxf>
              <fill>
                <patternFill>
                  <bgColor rgb="FFFFFF00"/>
                </patternFill>
              </fill>
            </x14:dxf>
          </x14:cfRule>
          <x14:cfRule type="cellIs" priority="376" operator="equal" id="{B7CEA8EE-25D4-4B79-AD56-1A64745C350B}">
            <xm:f>I!$A$8</xm:f>
            <x14:dxf>
              <fill>
                <patternFill>
                  <bgColor rgb="FFFF0000"/>
                </patternFill>
              </fill>
            </x14:dxf>
          </x14:cfRule>
          <x14:cfRule type="cellIs" priority="377" operator="equal" id="{5B3AE3E1-8B6E-40E8-B55E-8096C03B7053}">
            <xm:f>I!$A$7</xm:f>
            <x14:dxf>
              <fill>
                <patternFill>
                  <bgColor theme="2" tint="-9.9948118533890809E-2"/>
                </patternFill>
              </fill>
            </x14:dxf>
          </x14:cfRule>
          <xm:sqref>I27</xm:sqref>
        </x14:conditionalFormatting>
        <x14:conditionalFormatting xmlns:xm="http://schemas.microsoft.com/office/excel/2006/main">
          <x14:cfRule type="cellIs" priority="366" operator="equal" id="{5833DE68-3DF6-4723-B276-6D25CFF1D61E}">
            <xm:f>I!$A$6</xm:f>
            <x14:dxf>
              <font>
                <color theme="0"/>
              </font>
              <fill>
                <patternFill>
                  <bgColor theme="0"/>
                </patternFill>
              </fill>
            </x14:dxf>
          </x14:cfRule>
          <x14:cfRule type="cellIs" priority="367" operator="equal" id="{28E5C0F6-DBDA-418D-9E73-01FAE101B956}">
            <xm:f>I!$A$11</xm:f>
            <x14:dxf>
              <fill>
                <patternFill>
                  <bgColor rgb="FF00B050"/>
                </patternFill>
              </fill>
            </x14:dxf>
          </x14:cfRule>
          <x14:cfRule type="cellIs" priority="368" operator="equal" id="{E7D988AC-CB63-4741-93C0-078A9FE162F3}">
            <xm:f>I!$A$10</xm:f>
            <x14:dxf>
              <fill>
                <patternFill>
                  <bgColor rgb="FF92D050"/>
                </patternFill>
              </fill>
            </x14:dxf>
          </x14:cfRule>
          <x14:cfRule type="cellIs" priority="369" operator="equal" id="{62A62BAC-0AF8-43E4-9FFA-A603A5D627CA}">
            <xm:f>I!$A$9</xm:f>
            <x14:dxf>
              <fill>
                <patternFill>
                  <bgColor rgb="FFFFFF00"/>
                </patternFill>
              </fill>
            </x14:dxf>
          </x14:cfRule>
          <x14:cfRule type="cellIs" priority="370" operator="equal" id="{189F5D56-7158-4361-90C4-DE26B12426F5}">
            <xm:f>I!$A$8</xm:f>
            <x14:dxf>
              <fill>
                <patternFill>
                  <bgColor rgb="FFFF0000"/>
                </patternFill>
              </fill>
            </x14:dxf>
          </x14:cfRule>
          <x14:cfRule type="cellIs" priority="371" operator="equal" id="{601FEC6A-EEE3-43E8-AE65-738DD8F8CCB1}">
            <xm:f>I!$A$7</xm:f>
            <x14:dxf>
              <fill>
                <patternFill>
                  <bgColor theme="2" tint="-9.9948118533890809E-2"/>
                </patternFill>
              </fill>
            </x14:dxf>
          </x14:cfRule>
          <xm:sqref>K27</xm:sqref>
        </x14:conditionalFormatting>
        <x14:conditionalFormatting xmlns:xm="http://schemas.microsoft.com/office/excel/2006/main">
          <x14:cfRule type="cellIs" priority="360" operator="equal" id="{45E96C53-AFAE-449F-A373-C44B38A8AC39}">
            <xm:f>S!$C$6</xm:f>
            <x14:dxf>
              <font>
                <color theme="0"/>
              </font>
              <fill>
                <patternFill>
                  <bgColor theme="0"/>
                </patternFill>
              </fill>
            </x14:dxf>
          </x14:cfRule>
          <xm:sqref>D42</xm:sqref>
        </x14:conditionalFormatting>
        <x14:conditionalFormatting xmlns:xm="http://schemas.microsoft.com/office/excel/2006/main">
          <x14:cfRule type="cellIs" priority="361" operator="equal" id="{EC630627-CFFB-40C7-9FAE-93E23F8FBB82}">
            <xm:f>S!$C$34</xm:f>
            <x14:dxf>
              <fill>
                <patternFill>
                  <bgColor rgb="FF00B050"/>
                </patternFill>
              </fill>
            </x14:dxf>
          </x14:cfRule>
          <x14:cfRule type="cellIs" priority="362" operator="equal" id="{917ACD2D-AA10-4499-A0CC-4745DFADF4DC}">
            <xm:f>S!$C$33</xm:f>
            <x14:dxf>
              <fill>
                <patternFill>
                  <bgColor rgb="FF92D050"/>
                </patternFill>
              </fill>
            </x14:dxf>
          </x14:cfRule>
          <x14:cfRule type="cellIs" priority="363" operator="equal" id="{54605B9E-DFE2-466B-973A-8B71BF8B2880}">
            <xm:f>S!$C$32</xm:f>
            <x14:dxf>
              <fill>
                <patternFill>
                  <bgColor rgb="FFFFFF00"/>
                </patternFill>
              </fill>
            </x14:dxf>
          </x14:cfRule>
          <x14:cfRule type="cellIs" priority="364" operator="equal" id="{5F9C07C7-89FA-46DE-AF37-530E4BFC3AEB}">
            <xm:f>S!$C$31</xm:f>
            <x14:dxf>
              <fill>
                <patternFill>
                  <bgColor rgb="FFFF0000"/>
                </patternFill>
              </fill>
            </x14:dxf>
          </x14:cfRule>
          <x14:cfRule type="cellIs" priority="365" operator="equal" id="{D644DF83-AFA7-49A6-A675-3A877B839D7C}">
            <xm:f>S!$C$30</xm:f>
            <x14:dxf>
              <fill>
                <patternFill>
                  <bgColor theme="2" tint="-9.9948118533890809E-2"/>
                </patternFill>
              </fill>
            </x14:dxf>
          </x14:cfRule>
          <xm:sqref>D42</xm:sqref>
        </x14:conditionalFormatting>
        <x14:conditionalFormatting xmlns:xm="http://schemas.microsoft.com/office/excel/2006/main">
          <x14:cfRule type="cellIs" priority="354" operator="equal" id="{F52C2A37-41AA-4835-9FF4-43301DB17A47}">
            <xm:f>S!$C$6</xm:f>
            <x14:dxf>
              <font>
                <color theme="0"/>
              </font>
              <fill>
                <patternFill>
                  <bgColor theme="0"/>
                </patternFill>
              </fill>
            </x14:dxf>
          </x14:cfRule>
          <xm:sqref>D43</xm:sqref>
        </x14:conditionalFormatting>
        <x14:conditionalFormatting xmlns:xm="http://schemas.microsoft.com/office/excel/2006/main">
          <x14:cfRule type="cellIs" priority="355" operator="equal" id="{FD63DB0B-3D71-4C0D-BBEC-B0A41A376D57}">
            <xm:f>S!$C$34</xm:f>
            <x14:dxf>
              <fill>
                <patternFill>
                  <bgColor rgb="FF00B050"/>
                </patternFill>
              </fill>
            </x14:dxf>
          </x14:cfRule>
          <x14:cfRule type="cellIs" priority="356" operator="equal" id="{B5FA80C2-B59A-4D4E-B8DF-FAA0B9A60D9D}">
            <xm:f>S!$C$33</xm:f>
            <x14:dxf>
              <fill>
                <patternFill>
                  <bgColor rgb="FF92D050"/>
                </patternFill>
              </fill>
            </x14:dxf>
          </x14:cfRule>
          <x14:cfRule type="cellIs" priority="357" operator="equal" id="{963E35CD-AF35-4841-8FE1-C81F0A3089FA}">
            <xm:f>S!$C$32</xm:f>
            <x14:dxf>
              <fill>
                <patternFill>
                  <bgColor rgb="FFFFFF00"/>
                </patternFill>
              </fill>
            </x14:dxf>
          </x14:cfRule>
          <x14:cfRule type="cellIs" priority="358" operator="equal" id="{B73D2435-D289-49E8-B495-DC4E422828A5}">
            <xm:f>S!$C$31</xm:f>
            <x14:dxf>
              <fill>
                <patternFill>
                  <bgColor rgb="FFFF0000"/>
                </patternFill>
              </fill>
            </x14:dxf>
          </x14:cfRule>
          <x14:cfRule type="cellIs" priority="359" operator="equal" id="{1913BD07-312A-4FEF-9863-3919A804E384}">
            <xm:f>S!$C$30</xm:f>
            <x14:dxf>
              <fill>
                <patternFill>
                  <bgColor theme="2" tint="-9.9948118533890809E-2"/>
                </patternFill>
              </fill>
            </x14:dxf>
          </x14:cfRule>
          <xm:sqref>D43</xm:sqref>
        </x14:conditionalFormatting>
        <x14:conditionalFormatting xmlns:xm="http://schemas.microsoft.com/office/excel/2006/main">
          <x14:cfRule type="cellIs" priority="348" operator="equal" id="{52E3BF82-2D62-41DB-8C9D-785390797CC9}">
            <xm:f>S!$C$6</xm:f>
            <x14:dxf>
              <font>
                <color theme="0"/>
              </font>
              <fill>
                <patternFill>
                  <bgColor theme="0"/>
                </patternFill>
              </fill>
            </x14:dxf>
          </x14:cfRule>
          <xm:sqref>D44</xm:sqref>
        </x14:conditionalFormatting>
        <x14:conditionalFormatting xmlns:xm="http://schemas.microsoft.com/office/excel/2006/main">
          <x14:cfRule type="cellIs" priority="349" operator="equal" id="{D94BF801-F625-4A4A-AA1D-401EAFA605F7}">
            <xm:f>S!$C$34</xm:f>
            <x14:dxf>
              <fill>
                <patternFill>
                  <bgColor rgb="FF00B050"/>
                </patternFill>
              </fill>
            </x14:dxf>
          </x14:cfRule>
          <x14:cfRule type="cellIs" priority="350" operator="equal" id="{A61BD581-3105-4849-86AD-782A5063EF35}">
            <xm:f>S!$C$33</xm:f>
            <x14:dxf>
              <fill>
                <patternFill>
                  <bgColor rgb="FF92D050"/>
                </patternFill>
              </fill>
            </x14:dxf>
          </x14:cfRule>
          <x14:cfRule type="cellIs" priority="351" operator="equal" id="{D7ED54BC-B9D9-4396-9DB1-F120F90CF21A}">
            <xm:f>S!$C$32</xm:f>
            <x14:dxf>
              <fill>
                <patternFill>
                  <bgColor rgb="FFFFFF00"/>
                </patternFill>
              </fill>
            </x14:dxf>
          </x14:cfRule>
          <x14:cfRule type="cellIs" priority="352" operator="equal" id="{5719B6E9-7EB3-4AFC-8B33-83EABCF59DDB}">
            <xm:f>S!$C$31</xm:f>
            <x14:dxf>
              <fill>
                <patternFill>
                  <bgColor rgb="FFFF0000"/>
                </patternFill>
              </fill>
            </x14:dxf>
          </x14:cfRule>
          <x14:cfRule type="cellIs" priority="353" operator="equal" id="{795BF02C-DEB3-452C-B18E-67AD66F8670F}">
            <xm:f>S!$C$30</xm:f>
            <x14:dxf>
              <fill>
                <patternFill>
                  <bgColor theme="2" tint="-9.9948118533890809E-2"/>
                </patternFill>
              </fill>
            </x14:dxf>
          </x14:cfRule>
          <xm:sqref>D44</xm:sqref>
        </x14:conditionalFormatting>
        <x14:conditionalFormatting xmlns:xm="http://schemas.microsoft.com/office/excel/2006/main">
          <x14:cfRule type="cellIs" priority="324" operator="equal" id="{BDC74A71-D463-4840-8802-602294CA1AFE}">
            <xm:f>S!$C$6</xm:f>
            <x14:dxf>
              <font>
                <color theme="0"/>
              </font>
              <fill>
                <patternFill>
                  <bgColor theme="0"/>
                </patternFill>
              </fill>
            </x14:dxf>
          </x14:cfRule>
          <xm:sqref>F42</xm:sqref>
        </x14:conditionalFormatting>
        <x14:conditionalFormatting xmlns:xm="http://schemas.microsoft.com/office/excel/2006/main">
          <x14:cfRule type="cellIs" priority="325" operator="equal" id="{E3062430-A43F-4B66-92D4-AEE3FAE0D661}">
            <xm:f>S!$D$34</xm:f>
            <x14:dxf>
              <fill>
                <patternFill>
                  <bgColor rgb="FF00B050"/>
                </patternFill>
              </fill>
            </x14:dxf>
          </x14:cfRule>
          <x14:cfRule type="cellIs" priority="326" operator="equal" id="{FEAC6A61-AF86-4EFC-B662-7F116ED9B4AC}">
            <xm:f>S!$D$33</xm:f>
            <x14:dxf>
              <fill>
                <patternFill>
                  <bgColor rgb="FF92D050"/>
                </patternFill>
              </fill>
            </x14:dxf>
          </x14:cfRule>
          <x14:cfRule type="cellIs" priority="327" operator="equal" id="{B959DFF7-D061-48D4-9A6C-C818D25AE8CA}">
            <xm:f>S!$D$32</xm:f>
            <x14:dxf>
              <fill>
                <patternFill>
                  <bgColor rgb="FFFFFF00"/>
                </patternFill>
              </fill>
            </x14:dxf>
          </x14:cfRule>
          <x14:cfRule type="cellIs" priority="328" operator="equal" id="{745CBE25-3551-4404-ACBB-2D60D12B9F09}">
            <xm:f>S!$D$31</xm:f>
            <x14:dxf>
              <fill>
                <patternFill>
                  <bgColor rgb="FFFF0000"/>
                </patternFill>
              </fill>
            </x14:dxf>
          </x14:cfRule>
          <x14:cfRule type="cellIs" priority="329" operator="equal" id="{72DC6ADC-1A80-4D6D-A7CC-7A0AA0023B02}">
            <xm:f>S!$D$30</xm:f>
            <x14:dxf>
              <fill>
                <patternFill>
                  <bgColor theme="2" tint="-9.9948118533890809E-2"/>
                </patternFill>
              </fill>
            </x14:dxf>
          </x14:cfRule>
          <xm:sqref>F42</xm:sqref>
        </x14:conditionalFormatting>
        <x14:conditionalFormatting xmlns:xm="http://schemas.microsoft.com/office/excel/2006/main">
          <x14:cfRule type="cellIs" priority="318" operator="equal" id="{8718475D-C00D-4BCB-B6D9-585DCFD7A9DD}">
            <xm:f>S!$C$6</xm:f>
            <x14:dxf>
              <font>
                <color theme="0"/>
              </font>
              <fill>
                <patternFill>
                  <bgColor theme="0"/>
                </patternFill>
              </fill>
            </x14:dxf>
          </x14:cfRule>
          <xm:sqref>F43</xm:sqref>
        </x14:conditionalFormatting>
        <x14:conditionalFormatting xmlns:xm="http://schemas.microsoft.com/office/excel/2006/main">
          <x14:cfRule type="cellIs" priority="319" operator="equal" id="{24F0BD39-14DA-4291-B076-235895FFEA54}">
            <xm:f>S!$D$34</xm:f>
            <x14:dxf>
              <fill>
                <patternFill>
                  <bgColor rgb="FF00B050"/>
                </patternFill>
              </fill>
            </x14:dxf>
          </x14:cfRule>
          <x14:cfRule type="cellIs" priority="320" operator="equal" id="{858BEF1C-94E7-4B76-B254-4B8F9199A2A8}">
            <xm:f>S!$D$33</xm:f>
            <x14:dxf>
              <fill>
                <patternFill>
                  <bgColor rgb="FF92D050"/>
                </patternFill>
              </fill>
            </x14:dxf>
          </x14:cfRule>
          <x14:cfRule type="cellIs" priority="321" operator="equal" id="{74F1F4D1-CF46-4DC4-8744-2B7E534237B1}">
            <xm:f>S!$D$32</xm:f>
            <x14:dxf>
              <fill>
                <patternFill>
                  <bgColor rgb="FFFFFF00"/>
                </patternFill>
              </fill>
            </x14:dxf>
          </x14:cfRule>
          <x14:cfRule type="cellIs" priority="322" operator="equal" id="{2034088E-CBBD-42DE-A66C-74FA9F576AFD}">
            <xm:f>S!$D$31</xm:f>
            <x14:dxf>
              <fill>
                <patternFill>
                  <bgColor rgb="FFFF0000"/>
                </patternFill>
              </fill>
            </x14:dxf>
          </x14:cfRule>
          <x14:cfRule type="cellIs" priority="323" operator="equal" id="{D85B8AC1-BBDD-4133-A22A-7F04CFF45747}">
            <xm:f>S!$D$30</xm:f>
            <x14:dxf>
              <fill>
                <patternFill>
                  <bgColor theme="2" tint="-9.9948118533890809E-2"/>
                </patternFill>
              </fill>
            </x14:dxf>
          </x14:cfRule>
          <xm:sqref>F43</xm:sqref>
        </x14:conditionalFormatting>
        <x14:conditionalFormatting xmlns:xm="http://schemas.microsoft.com/office/excel/2006/main">
          <x14:cfRule type="cellIs" priority="312" operator="equal" id="{2DFE075D-A6A5-48A5-B6FB-F85D19005911}">
            <xm:f>S!$C$6</xm:f>
            <x14:dxf>
              <font>
                <color theme="0"/>
              </font>
              <fill>
                <patternFill>
                  <bgColor theme="0"/>
                </patternFill>
              </fill>
            </x14:dxf>
          </x14:cfRule>
          <xm:sqref>F44</xm:sqref>
        </x14:conditionalFormatting>
        <x14:conditionalFormatting xmlns:xm="http://schemas.microsoft.com/office/excel/2006/main">
          <x14:cfRule type="cellIs" priority="313" operator="equal" id="{5ADE728F-F5C1-4A57-A746-98D4A24C243D}">
            <xm:f>S!$D$34</xm:f>
            <x14:dxf>
              <fill>
                <patternFill>
                  <bgColor rgb="FF00B050"/>
                </patternFill>
              </fill>
            </x14:dxf>
          </x14:cfRule>
          <x14:cfRule type="cellIs" priority="314" operator="equal" id="{EF0EC7C2-1080-41DA-8322-4B5E7507F63A}">
            <xm:f>S!$D$33</xm:f>
            <x14:dxf>
              <fill>
                <patternFill>
                  <bgColor rgb="FF92D050"/>
                </patternFill>
              </fill>
            </x14:dxf>
          </x14:cfRule>
          <x14:cfRule type="cellIs" priority="315" operator="equal" id="{4CBA4D17-EB45-40C3-9B3C-0330944D0B07}">
            <xm:f>S!$D$32</xm:f>
            <x14:dxf>
              <fill>
                <patternFill>
                  <bgColor rgb="FFFFFF00"/>
                </patternFill>
              </fill>
            </x14:dxf>
          </x14:cfRule>
          <x14:cfRule type="cellIs" priority="316" operator="equal" id="{E8186DB9-FFDB-4D67-84EA-A3AFCB0FDE5F}">
            <xm:f>S!$D$31</xm:f>
            <x14:dxf>
              <fill>
                <patternFill>
                  <bgColor rgb="FFFF0000"/>
                </patternFill>
              </fill>
            </x14:dxf>
          </x14:cfRule>
          <x14:cfRule type="cellIs" priority="317" operator="equal" id="{A86B8CEF-205A-4126-BF3E-51B6F672EB2A}">
            <xm:f>S!$D$30</xm:f>
            <x14:dxf>
              <fill>
                <patternFill>
                  <bgColor theme="2" tint="-9.9948118533890809E-2"/>
                </patternFill>
              </fill>
            </x14:dxf>
          </x14:cfRule>
          <xm:sqref>F44</xm:sqref>
        </x14:conditionalFormatting>
        <x14:conditionalFormatting xmlns:xm="http://schemas.microsoft.com/office/excel/2006/main">
          <x14:cfRule type="cellIs" priority="306" operator="equal" id="{E78BC955-CBBA-4F5E-8091-405B3FECAAB0}">
            <xm:f>S!$C$6</xm:f>
            <x14:dxf>
              <font>
                <color theme="0"/>
              </font>
              <fill>
                <patternFill>
                  <bgColor theme="0"/>
                </patternFill>
              </fill>
            </x14:dxf>
          </x14:cfRule>
          <xm:sqref>H42</xm:sqref>
        </x14:conditionalFormatting>
        <x14:conditionalFormatting xmlns:xm="http://schemas.microsoft.com/office/excel/2006/main">
          <x14:cfRule type="cellIs" priority="307" operator="equal" id="{B22ADC1C-38D1-4F1E-8096-2FAAE41643C3}">
            <xm:f>S!$E$34</xm:f>
            <x14:dxf>
              <fill>
                <patternFill>
                  <bgColor rgb="FF00B050"/>
                </patternFill>
              </fill>
            </x14:dxf>
          </x14:cfRule>
          <x14:cfRule type="cellIs" priority="308" operator="equal" id="{A59D67F1-5B8C-496F-84E9-1201DE844723}">
            <xm:f>S!$E$33</xm:f>
            <x14:dxf>
              <fill>
                <patternFill>
                  <bgColor rgb="FF92D050"/>
                </patternFill>
              </fill>
            </x14:dxf>
          </x14:cfRule>
          <x14:cfRule type="cellIs" priority="309" operator="equal" id="{5B47A6EA-67F2-4703-9F3C-E094A3815102}">
            <xm:f>S!$E$32</xm:f>
            <x14:dxf>
              <fill>
                <patternFill>
                  <bgColor rgb="FFFFFF00"/>
                </patternFill>
              </fill>
            </x14:dxf>
          </x14:cfRule>
          <x14:cfRule type="cellIs" priority="310" operator="equal" id="{D953950A-0267-4420-A078-B353E9F2D052}">
            <xm:f>S!$E$31</xm:f>
            <x14:dxf>
              <fill>
                <patternFill>
                  <bgColor rgb="FFFF0000"/>
                </patternFill>
              </fill>
            </x14:dxf>
          </x14:cfRule>
          <x14:cfRule type="cellIs" priority="311" operator="equal" id="{B788D376-6CA4-4D00-9A0D-C421F6C0CC77}">
            <xm:f>S!$E$30</xm:f>
            <x14:dxf>
              <fill>
                <patternFill>
                  <bgColor theme="2" tint="-9.9948118533890809E-2"/>
                </patternFill>
              </fill>
            </x14:dxf>
          </x14:cfRule>
          <xm:sqref>H42</xm:sqref>
        </x14:conditionalFormatting>
        <x14:conditionalFormatting xmlns:xm="http://schemas.microsoft.com/office/excel/2006/main">
          <x14:cfRule type="cellIs" priority="300" operator="equal" id="{F7F4557A-EC3E-4573-BE5E-044FFAFE1C1F}">
            <xm:f>S!$C$6</xm:f>
            <x14:dxf>
              <font>
                <color theme="0"/>
              </font>
              <fill>
                <patternFill>
                  <bgColor theme="0"/>
                </patternFill>
              </fill>
            </x14:dxf>
          </x14:cfRule>
          <xm:sqref>H43</xm:sqref>
        </x14:conditionalFormatting>
        <x14:conditionalFormatting xmlns:xm="http://schemas.microsoft.com/office/excel/2006/main">
          <x14:cfRule type="cellIs" priority="301" operator="equal" id="{8F4628FE-302B-4E04-A4DB-5592E4E92B02}">
            <xm:f>S!$E$34</xm:f>
            <x14:dxf>
              <fill>
                <patternFill>
                  <bgColor rgb="FF00B050"/>
                </patternFill>
              </fill>
            </x14:dxf>
          </x14:cfRule>
          <x14:cfRule type="cellIs" priority="302" operator="equal" id="{ABF652EF-FE88-4897-874E-6B99B2902D4F}">
            <xm:f>S!$E$33</xm:f>
            <x14:dxf>
              <fill>
                <patternFill>
                  <bgColor rgb="FF92D050"/>
                </patternFill>
              </fill>
            </x14:dxf>
          </x14:cfRule>
          <x14:cfRule type="cellIs" priority="303" operator="equal" id="{E1A2D74A-DC3D-4208-AFFF-AD1F40F70B69}">
            <xm:f>S!$E$32</xm:f>
            <x14:dxf>
              <fill>
                <patternFill>
                  <bgColor rgb="FFFFFF00"/>
                </patternFill>
              </fill>
            </x14:dxf>
          </x14:cfRule>
          <x14:cfRule type="cellIs" priority="304" operator="equal" id="{AF61589C-39C9-4501-B658-7855021C10DC}">
            <xm:f>S!$E$31</xm:f>
            <x14:dxf>
              <fill>
                <patternFill>
                  <bgColor rgb="FFFF0000"/>
                </patternFill>
              </fill>
            </x14:dxf>
          </x14:cfRule>
          <x14:cfRule type="cellIs" priority="305" operator="equal" id="{9F392B62-B00A-4472-841A-86D5BC003A6E}">
            <xm:f>S!$E$30</xm:f>
            <x14:dxf>
              <fill>
                <patternFill>
                  <bgColor theme="2" tint="-9.9948118533890809E-2"/>
                </patternFill>
              </fill>
            </x14:dxf>
          </x14:cfRule>
          <xm:sqref>H43</xm:sqref>
        </x14:conditionalFormatting>
        <x14:conditionalFormatting xmlns:xm="http://schemas.microsoft.com/office/excel/2006/main">
          <x14:cfRule type="cellIs" priority="294" operator="equal" id="{CE4FE6C0-21DC-4220-9AC8-75CEA01359E0}">
            <xm:f>S!$C$6</xm:f>
            <x14:dxf>
              <font>
                <color theme="0"/>
              </font>
              <fill>
                <patternFill>
                  <bgColor theme="0"/>
                </patternFill>
              </fill>
            </x14:dxf>
          </x14:cfRule>
          <xm:sqref>H44</xm:sqref>
        </x14:conditionalFormatting>
        <x14:conditionalFormatting xmlns:xm="http://schemas.microsoft.com/office/excel/2006/main">
          <x14:cfRule type="cellIs" priority="295" operator="equal" id="{DB1C2FC2-AD37-4E7D-AEC1-0BCE77C2D397}">
            <xm:f>S!$E$34</xm:f>
            <x14:dxf>
              <fill>
                <patternFill>
                  <bgColor rgb="FF00B050"/>
                </patternFill>
              </fill>
            </x14:dxf>
          </x14:cfRule>
          <x14:cfRule type="cellIs" priority="296" operator="equal" id="{F26C7893-9534-4587-BCFE-CE5155C9AAF3}">
            <xm:f>S!$E$33</xm:f>
            <x14:dxf>
              <fill>
                <patternFill>
                  <bgColor rgb="FF92D050"/>
                </patternFill>
              </fill>
            </x14:dxf>
          </x14:cfRule>
          <x14:cfRule type="cellIs" priority="297" operator="equal" id="{32177C3A-C77D-4272-B485-7BDF70EEEC46}">
            <xm:f>S!$E$32</xm:f>
            <x14:dxf>
              <fill>
                <patternFill>
                  <bgColor rgb="FFFFFF00"/>
                </patternFill>
              </fill>
            </x14:dxf>
          </x14:cfRule>
          <x14:cfRule type="cellIs" priority="298" operator="equal" id="{F087194C-334B-47E1-91CE-3EF131298660}">
            <xm:f>S!$E$31</xm:f>
            <x14:dxf>
              <fill>
                <patternFill>
                  <bgColor rgb="FFFF0000"/>
                </patternFill>
              </fill>
            </x14:dxf>
          </x14:cfRule>
          <x14:cfRule type="cellIs" priority="299" operator="equal" id="{A6D34990-421D-4DE8-8DFA-621709D6F971}">
            <xm:f>S!$E$30</xm:f>
            <x14:dxf>
              <fill>
                <patternFill>
                  <bgColor theme="2" tint="-9.9948118533890809E-2"/>
                </patternFill>
              </fill>
            </x14:dxf>
          </x14:cfRule>
          <xm:sqref>H44</xm:sqref>
        </x14:conditionalFormatting>
        <x14:conditionalFormatting xmlns:xm="http://schemas.microsoft.com/office/excel/2006/main">
          <x14:cfRule type="cellIs" priority="199" operator="equal" id="{C70B7F5B-450F-4632-AD1D-E107D307298E}">
            <xm:f>I!$A$6</xm:f>
            <x14:dxf>
              <font>
                <color theme="0"/>
              </font>
              <fill>
                <patternFill>
                  <bgColor theme="0"/>
                </patternFill>
              </fill>
            </x14:dxf>
          </x14:cfRule>
          <x14:cfRule type="cellIs" priority="200" operator="equal" id="{48BB6E33-1098-4F9E-89B7-E18D381B8B4A}">
            <xm:f>I!$A$11</xm:f>
            <x14:dxf>
              <fill>
                <patternFill>
                  <bgColor rgb="FF00B050"/>
                </patternFill>
              </fill>
            </x14:dxf>
          </x14:cfRule>
          <x14:cfRule type="cellIs" priority="201" operator="equal" id="{2F5C3CB1-6C10-49EA-8062-2FCA110A16FB}">
            <xm:f>I!$A$10</xm:f>
            <x14:dxf>
              <fill>
                <patternFill>
                  <bgColor rgb="FF92D050"/>
                </patternFill>
              </fill>
            </x14:dxf>
          </x14:cfRule>
          <x14:cfRule type="cellIs" priority="202" operator="equal" id="{D0EE5164-8CA8-43AD-AE01-3C60034F4863}">
            <xm:f>I!$A$9</xm:f>
            <x14:dxf>
              <fill>
                <patternFill>
                  <bgColor rgb="FFFFFF00"/>
                </patternFill>
              </fill>
            </x14:dxf>
          </x14:cfRule>
          <x14:cfRule type="cellIs" priority="203" operator="equal" id="{C49AA3EC-6885-48EC-B0BC-9911B6BE0A4A}">
            <xm:f>I!$A$8</xm:f>
            <x14:dxf>
              <fill>
                <patternFill>
                  <bgColor rgb="FFFF0000"/>
                </patternFill>
              </fill>
            </x14:dxf>
          </x14:cfRule>
          <x14:cfRule type="cellIs" priority="204" operator="equal" id="{6CCC268D-3247-4B00-9B12-9C0468B1B818}">
            <xm:f>I!$A$7</xm:f>
            <x14:dxf>
              <fill>
                <patternFill>
                  <bgColor theme="2" tint="-9.9948118533890809E-2"/>
                </patternFill>
              </fill>
            </x14:dxf>
          </x14:cfRule>
          <xm:sqref>G42:G44</xm:sqref>
        </x14:conditionalFormatting>
        <x14:conditionalFormatting xmlns:xm="http://schemas.microsoft.com/office/excel/2006/main">
          <x14:cfRule type="cellIs" priority="205" operator="equal" id="{9E9D15F9-A235-48CA-9E7C-6188BD5EC24D}">
            <xm:f>I!$A$6</xm:f>
            <x14:dxf>
              <font>
                <color theme="0"/>
              </font>
              <fill>
                <patternFill>
                  <bgColor theme="0"/>
                </patternFill>
              </fill>
            </x14:dxf>
          </x14:cfRule>
          <x14:cfRule type="cellIs" priority="206" operator="equal" id="{4A853B4C-0972-4296-8AFA-1D4C816F36FD}">
            <xm:f>I!$A$11</xm:f>
            <x14:dxf>
              <fill>
                <patternFill>
                  <bgColor rgb="FF00B050"/>
                </patternFill>
              </fill>
            </x14:dxf>
          </x14:cfRule>
          <x14:cfRule type="cellIs" priority="207" operator="equal" id="{666AE38C-DBB9-41A7-90F8-5F4A6F885802}">
            <xm:f>I!$A$10</xm:f>
            <x14:dxf>
              <fill>
                <patternFill>
                  <bgColor rgb="FF92D050"/>
                </patternFill>
              </fill>
            </x14:dxf>
          </x14:cfRule>
          <x14:cfRule type="cellIs" priority="208" operator="equal" id="{8F6DE804-14C0-4BBE-A326-AF3735E37227}">
            <xm:f>I!$A$9</xm:f>
            <x14:dxf>
              <fill>
                <patternFill>
                  <bgColor rgb="FFFFFF00"/>
                </patternFill>
              </fill>
            </x14:dxf>
          </x14:cfRule>
          <x14:cfRule type="cellIs" priority="209" operator="equal" id="{841C5E84-5C8E-46D5-BCC6-1B2A422A78E4}">
            <xm:f>I!$A$8</xm:f>
            <x14:dxf>
              <fill>
                <patternFill>
                  <bgColor rgb="FFFF0000"/>
                </patternFill>
              </fill>
            </x14:dxf>
          </x14:cfRule>
          <x14:cfRule type="cellIs" priority="210" operator="equal" id="{3FB2431E-F2D4-4FEB-8AB2-EA82DF617445}">
            <xm:f>I!$A$7</xm:f>
            <x14:dxf>
              <fill>
                <patternFill>
                  <bgColor theme="2" tint="-9.9948118533890809E-2"/>
                </patternFill>
              </fill>
            </x14:dxf>
          </x14:cfRule>
          <xm:sqref>I42:I44</xm:sqref>
        </x14:conditionalFormatting>
        <x14:conditionalFormatting xmlns:xm="http://schemas.microsoft.com/office/excel/2006/main">
          <x14:cfRule type="cellIs" priority="252" operator="equal" id="{B1172572-2099-4F01-8254-FF156F1F5FEC}">
            <xm:f>I!$A$6</xm:f>
            <x14:dxf>
              <font>
                <color theme="0"/>
              </font>
              <fill>
                <patternFill>
                  <bgColor theme="0"/>
                </patternFill>
              </fill>
            </x14:dxf>
          </x14:cfRule>
          <x14:cfRule type="cellIs" priority="253" operator="equal" id="{8FA7EAA9-657D-4353-A7AD-E02E878C5599}">
            <xm:f>I!$A$11</xm:f>
            <x14:dxf>
              <fill>
                <patternFill>
                  <bgColor rgb="FF00B050"/>
                </patternFill>
              </fill>
            </x14:dxf>
          </x14:cfRule>
          <x14:cfRule type="cellIs" priority="254" operator="equal" id="{EF09DBE2-12BD-4062-96F2-E1E65849CCF6}">
            <xm:f>I!$A$10</xm:f>
            <x14:dxf>
              <fill>
                <patternFill>
                  <bgColor rgb="FF92D050"/>
                </patternFill>
              </fill>
            </x14:dxf>
          </x14:cfRule>
          <x14:cfRule type="cellIs" priority="255" operator="equal" id="{7E9A5C16-5D5D-41BE-8A0A-773E93DA1118}">
            <xm:f>I!$A$9</xm:f>
            <x14:dxf>
              <fill>
                <patternFill>
                  <bgColor rgb="FFFFFF00"/>
                </patternFill>
              </fill>
            </x14:dxf>
          </x14:cfRule>
          <x14:cfRule type="cellIs" priority="256" operator="equal" id="{D9194370-CC26-414B-8E66-B8B4851D7115}">
            <xm:f>I!$A$8</xm:f>
            <x14:dxf>
              <fill>
                <patternFill>
                  <bgColor rgb="FFFF0000"/>
                </patternFill>
              </fill>
            </x14:dxf>
          </x14:cfRule>
          <x14:cfRule type="cellIs" priority="257" operator="equal" id="{E610BADA-6B2F-4790-9E7A-F45DA51478A7}">
            <xm:f>I!$A$7</xm:f>
            <x14:dxf>
              <fill>
                <patternFill>
                  <bgColor theme="2" tint="-9.9948118533890809E-2"/>
                </patternFill>
              </fill>
            </x14:dxf>
          </x14:cfRule>
          <xm:sqref>E42:E44</xm:sqref>
        </x14:conditionalFormatting>
        <x14:conditionalFormatting xmlns:xm="http://schemas.microsoft.com/office/excel/2006/main">
          <x14:cfRule type="cellIs" priority="193" operator="equal" id="{77A668A7-C793-49E8-A84A-822D3D7AC30A}">
            <xm:f>S!$C$6</xm:f>
            <x14:dxf>
              <font>
                <color theme="0"/>
              </font>
              <fill>
                <patternFill>
                  <bgColor theme="0"/>
                </patternFill>
              </fill>
            </x14:dxf>
          </x14:cfRule>
          <xm:sqref>D58</xm:sqref>
        </x14:conditionalFormatting>
        <x14:conditionalFormatting xmlns:xm="http://schemas.microsoft.com/office/excel/2006/main">
          <x14:cfRule type="cellIs" priority="194" operator="equal" id="{D0048D9C-EA6E-4B13-AD7B-72097174AC87}">
            <xm:f>S!$C$45</xm:f>
            <x14:dxf>
              <fill>
                <patternFill>
                  <bgColor rgb="FF00B050"/>
                </patternFill>
              </fill>
            </x14:dxf>
          </x14:cfRule>
          <x14:cfRule type="cellIs" priority="195" operator="equal" id="{D8E24D52-A4FF-4D7B-BB21-51E48966D5DE}">
            <xm:f>S!$C$44</xm:f>
            <x14:dxf>
              <fill>
                <patternFill>
                  <bgColor rgb="FF92D050"/>
                </patternFill>
              </fill>
            </x14:dxf>
          </x14:cfRule>
          <x14:cfRule type="cellIs" priority="196" operator="equal" id="{47357DA9-7940-410C-A088-0F2E82798DD7}">
            <xm:f>S!$C$43</xm:f>
            <x14:dxf>
              <fill>
                <patternFill>
                  <bgColor rgb="FFFFFF00"/>
                </patternFill>
              </fill>
            </x14:dxf>
          </x14:cfRule>
          <x14:cfRule type="cellIs" priority="197" operator="equal" id="{68A6E852-450E-4AA6-9D62-9F67F17833B9}">
            <xm:f>S!$C$42</xm:f>
            <x14:dxf>
              <fill>
                <patternFill>
                  <bgColor rgb="FFFF0000"/>
                </patternFill>
              </fill>
            </x14:dxf>
          </x14:cfRule>
          <x14:cfRule type="cellIs" priority="198" operator="equal" id="{CDA8E37E-D40C-4F03-97F3-EEDEFD8C5AB3}">
            <xm:f>S!$C$41</xm:f>
            <x14:dxf>
              <fill>
                <patternFill>
                  <bgColor theme="2" tint="-9.9948118533890809E-2"/>
                </patternFill>
              </fill>
            </x14:dxf>
          </x14:cfRule>
          <xm:sqref>D58</xm:sqref>
        </x14:conditionalFormatting>
        <x14:conditionalFormatting xmlns:xm="http://schemas.microsoft.com/office/excel/2006/main">
          <x14:cfRule type="cellIs" priority="187" operator="equal" id="{22951D22-293E-406F-A1A2-6DB5550DB63C}">
            <xm:f>S!$C$6</xm:f>
            <x14:dxf>
              <font>
                <color theme="0"/>
              </font>
              <fill>
                <patternFill>
                  <bgColor theme="0"/>
                </patternFill>
              </fill>
            </x14:dxf>
          </x14:cfRule>
          <xm:sqref>F58</xm:sqref>
        </x14:conditionalFormatting>
        <x14:conditionalFormatting xmlns:xm="http://schemas.microsoft.com/office/excel/2006/main">
          <x14:cfRule type="cellIs" priority="188" operator="equal" id="{531F15D5-3E86-4085-A2A4-85676C3E71BB}">
            <xm:f>S!$D$45</xm:f>
            <x14:dxf>
              <fill>
                <patternFill>
                  <bgColor rgb="FF00B050"/>
                </patternFill>
              </fill>
            </x14:dxf>
          </x14:cfRule>
          <x14:cfRule type="cellIs" priority="189" operator="equal" id="{CD2983BF-7517-4E13-9610-BBDCF96B83ED}">
            <xm:f>S!$D$44</xm:f>
            <x14:dxf>
              <fill>
                <patternFill>
                  <bgColor rgb="FF92D050"/>
                </patternFill>
              </fill>
            </x14:dxf>
          </x14:cfRule>
          <x14:cfRule type="cellIs" priority="190" operator="equal" id="{6964A999-35D8-4694-813C-A29F3FFD56F2}">
            <xm:f>S!$D$43</xm:f>
            <x14:dxf>
              <fill>
                <patternFill>
                  <bgColor rgb="FFFFFF00"/>
                </patternFill>
              </fill>
            </x14:dxf>
          </x14:cfRule>
          <x14:cfRule type="cellIs" priority="191" operator="equal" id="{CB7C67FD-D9AC-4743-859E-0508FA182EB1}">
            <xm:f>S!$D$42</xm:f>
            <x14:dxf>
              <fill>
                <patternFill>
                  <bgColor rgb="FFFF0000"/>
                </patternFill>
              </fill>
            </x14:dxf>
          </x14:cfRule>
          <x14:cfRule type="cellIs" priority="192" operator="equal" id="{19930FF7-61DE-467D-BE06-8CE0C4BAEA14}">
            <xm:f>S!$D$41</xm:f>
            <x14:dxf>
              <fill>
                <patternFill>
                  <bgColor theme="2" tint="-9.9948118533890809E-2"/>
                </patternFill>
              </fill>
            </x14:dxf>
          </x14:cfRule>
          <xm:sqref>F58</xm:sqref>
        </x14:conditionalFormatting>
        <x14:conditionalFormatting xmlns:xm="http://schemas.microsoft.com/office/excel/2006/main">
          <x14:cfRule type="cellIs" priority="181" operator="equal" id="{6D3330FF-DE33-43E7-BB81-28628EA3B7C3}">
            <xm:f>S!$C$6</xm:f>
            <x14:dxf>
              <font>
                <color theme="0"/>
              </font>
              <fill>
                <patternFill>
                  <bgColor theme="0"/>
                </patternFill>
              </fill>
            </x14:dxf>
          </x14:cfRule>
          <xm:sqref>H58</xm:sqref>
        </x14:conditionalFormatting>
        <x14:conditionalFormatting xmlns:xm="http://schemas.microsoft.com/office/excel/2006/main">
          <x14:cfRule type="cellIs" priority="182" operator="equal" id="{2DF733A3-5C0E-4571-A211-7ACFBA75BC57}">
            <xm:f>S!$E$45</xm:f>
            <x14:dxf>
              <fill>
                <patternFill>
                  <bgColor rgb="FF00B050"/>
                </patternFill>
              </fill>
            </x14:dxf>
          </x14:cfRule>
          <x14:cfRule type="cellIs" priority="183" operator="equal" id="{06ADA153-1075-4B4F-9134-CC8CE7D92EDA}">
            <xm:f>S!$E$44</xm:f>
            <x14:dxf>
              <fill>
                <patternFill>
                  <bgColor rgb="FF92D050"/>
                </patternFill>
              </fill>
            </x14:dxf>
          </x14:cfRule>
          <x14:cfRule type="cellIs" priority="184" operator="equal" id="{A4CE6C25-8D44-4B09-85B5-E48065409D89}">
            <xm:f>S!$E$43</xm:f>
            <x14:dxf>
              <fill>
                <patternFill>
                  <bgColor rgb="FFFFFF00"/>
                </patternFill>
              </fill>
            </x14:dxf>
          </x14:cfRule>
          <x14:cfRule type="cellIs" priority="185" operator="equal" id="{5FCE084B-64C5-4799-9D77-B6FE3240912F}">
            <xm:f>S!$E$42</xm:f>
            <x14:dxf>
              <fill>
                <patternFill>
                  <bgColor rgb="FFFF0000"/>
                </patternFill>
              </fill>
            </x14:dxf>
          </x14:cfRule>
          <x14:cfRule type="cellIs" priority="186" operator="equal" id="{68B6C89B-22FB-43F9-AC56-1B045FC6937A}">
            <xm:f>S!$E$41</xm:f>
            <x14:dxf>
              <fill>
                <patternFill>
                  <bgColor theme="2" tint="-9.9948118533890809E-2"/>
                </patternFill>
              </fill>
            </x14:dxf>
          </x14:cfRule>
          <xm:sqref>H58</xm:sqref>
        </x14:conditionalFormatting>
        <x14:conditionalFormatting xmlns:xm="http://schemas.microsoft.com/office/excel/2006/main">
          <x14:cfRule type="cellIs" priority="175" operator="equal" id="{FFE40C98-C2C6-4C93-9637-E5DEA5228B37}">
            <xm:f>I!$A$6</xm:f>
            <x14:dxf>
              <font>
                <color theme="0"/>
              </font>
              <fill>
                <patternFill>
                  <bgColor theme="0"/>
                </patternFill>
              </fill>
            </x14:dxf>
          </x14:cfRule>
          <x14:cfRule type="cellIs" priority="176" operator="equal" id="{15E7DCF0-0F17-4D7B-9F84-3C108DF78BC0}">
            <xm:f>I!$A$11</xm:f>
            <x14:dxf>
              <fill>
                <patternFill>
                  <bgColor rgb="FF00B050"/>
                </patternFill>
              </fill>
            </x14:dxf>
          </x14:cfRule>
          <x14:cfRule type="cellIs" priority="177" operator="equal" id="{66B04457-17D5-4901-B55C-E22E8DA17904}">
            <xm:f>I!$A$10</xm:f>
            <x14:dxf>
              <fill>
                <patternFill>
                  <bgColor rgb="FF92D050"/>
                </patternFill>
              </fill>
            </x14:dxf>
          </x14:cfRule>
          <x14:cfRule type="cellIs" priority="178" operator="equal" id="{850AB57D-CABC-437F-80F8-1CCE10C2748C}">
            <xm:f>I!$A$9</xm:f>
            <x14:dxf>
              <fill>
                <patternFill>
                  <bgColor rgb="FFFFFF00"/>
                </patternFill>
              </fill>
            </x14:dxf>
          </x14:cfRule>
          <x14:cfRule type="cellIs" priority="179" operator="equal" id="{E0C341C4-C4D7-4FD3-988B-46E6DFCEE585}">
            <xm:f>I!$A$8</xm:f>
            <x14:dxf>
              <fill>
                <patternFill>
                  <bgColor rgb="FFFF0000"/>
                </patternFill>
              </fill>
            </x14:dxf>
          </x14:cfRule>
          <x14:cfRule type="cellIs" priority="180" operator="equal" id="{5FC6B97E-6CF0-4FFD-8DE5-3950DDC4C031}">
            <xm:f>I!$A$7</xm:f>
            <x14:dxf>
              <fill>
                <patternFill>
                  <bgColor theme="2" tint="-9.9948118533890809E-2"/>
                </patternFill>
              </fill>
            </x14:dxf>
          </x14:cfRule>
          <xm:sqref>E58</xm:sqref>
        </x14:conditionalFormatting>
        <x14:conditionalFormatting xmlns:xm="http://schemas.microsoft.com/office/excel/2006/main">
          <x14:cfRule type="cellIs" priority="169" operator="equal" id="{CB27ED15-7005-4A36-A235-16B946E500D4}">
            <xm:f>I!$A$6</xm:f>
            <x14:dxf>
              <font>
                <color theme="0"/>
              </font>
              <fill>
                <patternFill>
                  <bgColor theme="0"/>
                </patternFill>
              </fill>
            </x14:dxf>
          </x14:cfRule>
          <x14:cfRule type="cellIs" priority="170" operator="equal" id="{BBCFC432-197A-4D95-B187-A6D87BD7CCF8}">
            <xm:f>I!$A$11</xm:f>
            <x14:dxf>
              <fill>
                <patternFill>
                  <bgColor rgb="FF00B050"/>
                </patternFill>
              </fill>
            </x14:dxf>
          </x14:cfRule>
          <x14:cfRule type="cellIs" priority="171" operator="equal" id="{CFDA12FE-6110-4F28-BF5C-5F499477FF02}">
            <xm:f>I!$A$10</xm:f>
            <x14:dxf>
              <fill>
                <patternFill>
                  <bgColor rgb="FF92D050"/>
                </patternFill>
              </fill>
            </x14:dxf>
          </x14:cfRule>
          <x14:cfRule type="cellIs" priority="172" operator="equal" id="{36B49A8E-CA8B-477B-A9C1-679B7C04068F}">
            <xm:f>I!$A$9</xm:f>
            <x14:dxf>
              <fill>
                <patternFill>
                  <bgColor rgb="FFFFFF00"/>
                </patternFill>
              </fill>
            </x14:dxf>
          </x14:cfRule>
          <x14:cfRule type="cellIs" priority="173" operator="equal" id="{E913A48B-37B6-42A6-B265-8CBABEDCD0D3}">
            <xm:f>I!$A$8</xm:f>
            <x14:dxf>
              <fill>
                <patternFill>
                  <bgColor rgb="FFFF0000"/>
                </patternFill>
              </fill>
            </x14:dxf>
          </x14:cfRule>
          <x14:cfRule type="cellIs" priority="174" operator="equal" id="{595FE27B-8679-4D0D-A356-C06B4F76FBBA}">
            <xm:f>I!$A$7</xm:f>
            <x14:dxf>
              <fill>
                <patternFill>
                  <bgColor theme="2" tint="-9.9948118533890809E-2"/>
                </patternFill>
              </fill>
            </x14:dxf>
          </x14:cfRule>
          <xm:sqref>G58</xm:sqref>
        </x14:conditionalFormatting>
        <x14:conditionalFormatting xmlns:xm="http://schemas.microsoft.com/office/excel/2006/main">
          <x14:cfRule type="cellIs" priority="163" operator="equal" id="{EB5E08A8-9FD1-4F45-8E5A-1F9D3F79DBFF}">
            <xm:f>I!$A$6</xm:f>
            <x14:dxf>
              <font>
                <color theme="0"/>
              </font>
              <fill>
                <patternFill>
                  <bgColor theme="0"/>
                </patternFill>
              </fill>
            </x14:dxf>
          </x14:cfRule>
          <x14:cfRule type="cellIs" priority="164" operator="equal" id="{9ACF040B-9B48-4CF6-832A-41D44463F1AF}">
            <xm:f>I!$A$11</xm:f>
            <x14:dxf>
              <fill>
                <patternFill>
                  <bgColor rgb="FF00B050"/>
                </patternFill>
              </fill>
            </x14:dxf>
          </x14:cfRule>
          <x14:cfRule type="cellIs" priority="165" operator="equal" id="{1CDC2187-732E-4B3A-85EB-FF6C4C3B2AAB}">
            <xm:f>I!$A$10</xm:f>
            <x14:dxf>
              <fill>
                <patternFill>
                  <bgColor rgb="FF92D050"/>
                </patternFill>
              </fill>
            </x14:dxf>
          </x14:cfRule>
          <x14:cfRule type="cellIs" priority="166" operator="equal" id="{2ACF633F-2BC1-4E83-AC6C-237A8BE404BE}">
            <xm:f>I!$A$9</xm:f>
            <x14:dxf>
              <fill>
                <patternFill>
                  <bgColor rgb="FFFFFF00"/>
                </patternFill>
              </fill>
            </x14:dxf>
          </x14:cfRule>
          <x14:cfRule type="cellIs" priority="167" operator="equal" id="{0F55428D-CCDB-43D8-BCCA-FC80AE82C087}">
            <xm:f>I!$A$8</xm:f>
            <x14:dxf>
              <fill>
                <patternFill>
                  <bgColor rgb="FFFF0000"/>
                </patternFill>
              </fill>
            </x14:dxf>
          </x14:cfRule>
          <x14:cfRule type="cellIs" priority="168" operator="equal" id="{88AAC87F-F584-47B1-B804-F718C5080F09}">
            <xm:f>I!$A$7</xm:f>
            <x14:dxf>
              <fill>
                <patternFill>
                  <bgColor theme="2" tint="-9.9948118533890809E-2"/>
                </patternFill>
              </fill>
            </x14:dxf>
          </x14:cfRule>
          <xm:sqref>I58</xm:sqref>
        </x14:conditionalFormatting>
        <x14:conditionalFormatting xmlns:xm="http://schemas.microsoft.com/office/excel/2006/main">
          <x14:cfRule type="expression" priority="157" id="{EF99C8C5-3AD9-428A-9DBF-D96F2579DBB8}">
            <xm:f>SOC!$D$9=S!$A$6</xm:f>
            <x14:dxf>
              <font>
                <color theme="0"/>
              </font>
              <fill>
                <patternFill>
                  <bgColor theme="0"/>
                </patternFill>
              </fill>
            </x14:dxf>
          </x14:cfRule>
          <xm:sqref>AF5</xm:sqref>
        </x14:conditionalFormatting>
        <x14:conditionalFormatting xmlns:xm="http://schemas.microsoft.com/office/excel/2006/main">
          <x14:cfRule type="expression" priority="85" id="{77C5F93F-5B5C-45DD-8C97-B09F432650A9}">
            <xm:f>$D$26=S!$A$29</xm:f>
            <x14:dxf>
              <font>
                <color theme="0"/>
              </font>
              <fill>
                <patternFill>
                  <bgColor theme="0"/>
                </patternFill>
              </fill>
            </x14:dxf>
          </x14:cfRule>
          <xm:sqref>C42</xm:sqref>
        </x14:conditionalFormatting>
        <x14:conditionalFormatting xmlns:xm="http://schemas.microsoft.com/office/excel/2006/main">
          <x14:cfRule type="expression" priority="79" id="{EE4CEC6B-73EA-4580-9F79-C83741E41BB8}">
            <xm:f>$D$28=S!$A$29</xm:f>
            <x14:dxf>
              <font>
                <color theme="0"/>
              </font>
              <fill>
                <patternFill>
                  <bgColor theme="0"/>
                </patternFill>
              </fill>
            </x14:dxf>
          </x14:cfRule>
          <xm:sqref>C43</xm:sqref>
        </x14:conditionalFormatting>
        <x14:conditionalFormatting xmlns:xm="http://schemas.microsoft.com/office/excel/2006/main">
          <x14:cfRule type="expression" priority="73" id="{0018159B-A36E-4F4B-A669-8A6DA20729BE}">
            <xm:f>$D$30=S!$A$29</xm:f>
            <x14:dxf>
              <font>
                <color theme="0"/>
              </font>
              <fill>
                <patternFill>
                  <bgColor theme="0"/>
                </patternFill>
              </fill>
            </x14:dxf>
          </x14:cfRule>
          <xm:sqref>C44</xm:sqref>
        </x14:conditionalFormatting>
        <x14:conditionalFormatting xmlns:xm="http://schemas.microsoft.com/office/excel/2006/main">
          <x14:cfRule type="expression" priority="67" id="{463218D3-7B61-4A2E-B17B-465A51D5279B}">
            <xm:f>SOC!$D$9=S!$A$6</xm:f>
            <x14:dxf>
              <font>
                <color theme="0"/>
              </font>
              <fill>
                <patternFill>
                  <bgColor theme="0"/>
                </patternFill>
              </fill>
            </x14:dxf>
          </x14:cfRule>
          <xm:sqref>AI5</xm:sqref>
        </x14:conditionalFormatting>
        <x14:conditionalFormatting xmlns:xm="http://schemas.microsoft.com/office/excel/2006/main">
          <x14:cfRule type="expression" priority="61" id="{A33386C6-6440-4871-8CA7-02D12E80B783}">
            <xm:f>SOC!$D$17=S!$A$6</xm:f>
            <x14:dxf>
              <font>
                <color theme="0"/>
              </font>
              <fill>
                <patternFill>
                  <bgColor theme="0"/>
                </patternFill>
              </fill>
            </x14:dxf>
          </x14:cfRule>
          <xm:sqref>AF6</xm:sqref>
        </x14:conditionalFormatting>
        <x14:conditionalFormatting xmlns:xm="http://schemas.microsoft.com/office/excel/2006/main">
          <x14:cfRule type="expression" priority="55" id="{46D6313D-A739-4A5B-B2B0-AAB56FA366AD}">
            <xm:f>SOC!$D$26=S!$A$6</xm:f>
            <x14:dxf>
              <font>
                <color theme="0"/>
              </font>
              <fill>
                <patternFill>
                  <bgColor theme="0"/>
                </patternFill>
              </fill>
            </x14:dxf>
          </x14:cfRule>
          <xm:sqref>AF7</xm:sqref>
        </x14:conditionalFormatting>
        <x14:conditionalFormatting xmlns:xm="http://schemas.microsoft.com/office/excel/2006/main">
          <x14:cfRule type="expression" priority="49" id="{EA32A098-8575-41EF-AC3F-E63EE1E02178}">
            <xm:f>SOC!$D$38=S!$A$6</xm:f>
            <x14:dxf>
              <font>
                <color theme="0"/>
              </font>
              <fill>
                <patternFill>
                  <bgColor theme="0"/>
                </patternFill>
              </fill>
            </x14:dxf>
          </x14:cfRule>
          <xm:sqref>AF8</xm:sqref>
        </x14:conditionalFormatting>
        <x14:conditionalFormatting xmlns:xm="http://schemas.microsoft.com/office/excel/2006/main">
          <x14:cfRule type="expression" priority="43" id="{4820667E-2971-48A8-8793-E7D8BA3DF16E}">
            <xm:f>SOC!$D$9=S!$A$6</xm:f>
            <x14:dxf>
              <font>
                <color theme="0"/>
              </font>
              <fill>
                <patternFill>
                  <bgColor theme="0"/>
                </patternFill>
              </fill>
            </x14:dxf>
          </x14:cfRule>
          <xm:sqref>AE10</xm:sqref>
        </x14:conditionalFormatting>
        <x14:conditionalFormatting xmlns:xm="http://schemas.microsoft.com/office/excel/2006/main">
          <x14:cfRule type="expression" priority="37" id="{EA8447A0-46A4-4B8B-8EB5-8228DB42A727}">
            <xm:f>SOC!$D$17=S!$A$6</xm:f>
            <x14:dxf>
              <font>
                <color theme="0"/>
              </font>
              <fill>
                <patternFill>
                  <bgColor theme="0"/>
                </patternFill>
              </fill>
            </x14:dxf>
          </x14:cfRule>
          <xm:sqref>AJ10</xm:sqref>
        </x14:conditionalFormatting>
        <x14:conditionalFormatting xmlns:xm="http://schemas.microsoft.com/office/excel/2006/main">
          <x14:cfRule type="expression" priority="31" id="{35252D79-04CF-4D7E-B812-4DFFC8119777}">
            <xm:f>SOC!$D$26=S!$A$6</xm:f>
            <x14:dxf>
              <font>
                <color theme="0"/>
              </font>
              <fill>
                <patternFill>
                  <bgColor theme="0"/>
                </patternFill>
              </fill>
            </x14:dxf>
          </x14:cfRule>
          <xm:sqref>AO10</xm:sqref>
        </x14:conditionalFormatting>
        <x14:conditionalFormatting xmlns:xm="http://schemas.microsoft.com/office/excel/2006/main">
          <x14:cfRule type="expression" priority="25" id="{52153F0C-0864-4C7D-B582-DB3579EE0778}">
            <xm:f>SOC!$D$38=S!$A$6</xm:f>
            <x14:dxf>
              <font>
                <color theme="0"/>
              </font>
              <fill>
                <patternFill>
                  <bgColor theme="0"/>
                </patternFill>
              </fill>
            </x14:dxf>
          </x14:cfRule>
          <xm:sqref>AW10</xm:sqref>
        </x14:conditionalFormatting>
        <x14:conditionalFormatting xmlns:xm="http://schemas.microsoft.com/office/excel/2006/main">
          <x14:cfRule type="expression" priority="19" id="{E5EAEE9C-06C7-478F-905F-43F4785798B0}">
            <xm:f>SOC!$D$9=S!$A$6</xm:f>
            <x14:dxf>
              <font>
                <color theme="0"/>
              </font>
              <fill>
                <patternFill>
                  <bgColor theme="0"/>
                </patternFill>
              </fill>
            </x14:dxf>
          </x14:cfRule>
          <xm:sqref>F10</xm:sqref>
        </x14:conditionalFormatting>
        <x14:conditionalFormatting xmlns:xm="http://schemas.microsoft.com/office/excel/2006/main">
          <x14:cfRule type="expression" priority="13" id="{63497F70-9D4E-4961-9761-8FD57810025F}">
            <xm:f>SOC!$D$17=S!$A$6</xm:f>
            <x14:dxf>
              <font>
                <color theme="0"/>
              </font>
              <fill>
                <patternFill>
                  <bgColor theme="0"/>
                </patternFill>
              </fill>
            </x14:dxf>
          </x14:cfRule>
          <xm:sqref>F24</xm:sqref>
        </x14:conditionalFormatting>
        <x14:conditionalFormatting xmlns:xm="http://schemas.microsoft.com/office/excel/2006/main">
          <x14:cfRule type="expression" priority="7" id="{EB8A311A-BEED-49DF-9416-EB1491C8EACC}">
            <xm:f>SOC!$D$26=S!$A$6</xm:f>
            <x14:dxf>
              <font>
                <color theme="0"/>
              </font>
              <fill>
                <patternFill>
                  <bgColor theme="0"/>
                </patternFill>
              </fill>
            </x14:dxf>
          </x14:cfRule>
          <xm:sqref>F39</xm:sqref>
        </x14:conditionalFormatting>
        <x14:conditionalFormatting xmlns:xm="http://schemas.microsoft.com/office/excel/2006/main">
          <x14:cfRule type="expression" priority="1" id="{729AF04E-EA01-4CE5-8151-859423F6C162}">
            <xm:f>SOC!$D$38=S!$A$6</xm:f>
            <x14:dxf>
              <font>
                <color theme="0"/>
              </font>
              <fill>
                <patternFill>
                  <bgColor theme="0"/>
                </patternFill>
              </fill>
            </x14:dxf>
          </x14:cfRule>
          <xm:sqref>F55</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95DF0-8CE8-49D4-8593-DDA150E001EA}">
  <sheetPr codeName="Sheet16">
    <tabColor theme="6"/>
  </sheetPr>
  <dimension ref="A1:AE25"/>
  <sheetViews>
    <sheetView zoomScale="90" zoomScaleNormal="90" workbookViewId="0">
      <selection sqref="A1:K1"/>
    </sheetView>
  </sheetViews>
  <sheetFormatPr defaultRowHeight="15" x14ac:dyDescent="0.25"/>
  <cols>
    <col min="1" max="1" width="13.140625" style="8" customWidth="1"/>
    <col min="2" max="2" width="1.28515625" style="1" customWidth="1"/>
    <col min="3" max="3" width="30.7109375" style="2" customWidth="1"/>
    <col min="4" max="4" width="8.42578125" style="2" customWidth="1"/>
    <col min="5" max="5" width="0.85546875" style="1" customWidth="1"/>
    <col min="6" max="6" width="30.7109375" style="2" customWidth="1"/>
    <col min="7" max="7" width="8.42578125" style="2" customWidth="1"/>
    <col min="8" max="8" width="0.85546875" style="1" customWidth="1"/>
    <col min="9" max="9" width="30.7109375" style="2" customWidth="1"/>
    <col min="10" max="10" width="8.42578125" style="2" customWidth="1"/>
    <col min="11" max="11" width="0.85546875" style="1" customWidth="1"/>
    <col min="12" max="12" width="71" style="54" customWidth="1"/>
    <col min="13" max="30" width="9.140625" style="54"/>
    <col min="31" max="31" width="9.140625" style="47"/>
  </cols>
  <sheetData>
    <row r="1" spans="1:12" ht="18" x14ac:dyDescent="0.25">
      <c r="A1" s="815" t="s">
        <v>268</v>
      </c>
      <c r="B1" s="815"/>
      <c r="C1" s="815"/>
      <c r="D1" s="815"/>
      <c r="E1" s="815"/>
      <c r="F1" s="815"/>
      <c r="G1" s="815"/>
      <c r="H1" s="815"/>
      <c r="I1" s="815"/>
      <c r="J1" s="815"/>
      <c r="K1" s="815"/>
    </row>
    <row r="2" spans="1:12" ht="15" customHeight="1" x14ac:dyDescent="0.25">
      <c r="I2" s="82"/>
    </row>
    <row r="3" spans="1:12" ht="20.25" customHeight="1" x14ac:dyDescent="0.25">
      <c r="A3" s="196" t="str">
        <f>OVERVIEW!A57</f>
        <v>EC1. Tariffs</v>
      </c>
      <c r="B3" s="43"/>
      <c r="C3" s="43"/>
      <c r="D3" s="43"/>
      <c r="E3" s="43"/>
      <c r="F3" s="82"/>
      <c r="G3" s="43"/>
      <c r="H3" s="43"/>
      <c r="J3" s="43"/>
      <c r="K3" s="43"/>
    </row>
    <row r="4" spans="1:12" ht="17.25" customHeight="1" x14ac:dyDescent="0.25">
      <c r="A4" s="801" t="s">
        <v>245</v>
      </c>
      <c r="B4" s="801"/>
      <c r="C4" s="801"/>
      <c r="D4" s="801"/>
      <c r="E4" s="801"/>
      <c r="F4" s="801"/>
      <c r="G4" s="801"/>
      <c r="H4" s="801"/>
      <c r="I4" s="801"/>
      <c r="J4" s="801"/>
      <c r="K4" s="801"/>
    </row>
    <row r="5" spans="1:12" ht="11.25" customHeight="1" thickBot="1" x14ac:dyDescent="0.3">
      <c r="A5" s="802"/>
      <c r="B5" s="802"/>
      <c r="C5" s="802"/>
      <c r="D5" s="802"/>
      <c r="E5" s="802"/>
      <c r="F5" s="802"/>
      <c r="G5" s="802"/>
      <c r="H5" s="802"/>
      <c r="I5" s="802"/>
      <c r="J5" s="802"/>
      <c r="K5" s="802"/>
    </row>
    <row r="6" spans="1:12" ht="15.75" thickTop="1" x14ac:dyDescent="0.25">
      <c r="A6" s="804" t="s">
        <v>6</v>
      </c>
      <c r="B6" s="813"/>
      <c r="C6" s="68" t="str">
        <f>OVERVIEW!$E$57</f>
        <v>EC1-I. Tariff structure</v>
      </c>
      <c r="D6" s="70">
        <f>D7/($D$7+$G$7+$J$7)</f>
        <v>0.33333333333333331</v>
      </c>
      <c r="E6" s="808"/>
      <c r="F6" s="68" t="str">
        <f>OVERVIEW!$E$58</f>
        <v>EC1-II. Documentation</v>
      </c>
      <c r="G6" s="70">
        <f>G7/($D$7+$G$7+$J$7)</f>
        <v>0.33333333333333331</v>
      </c>
      <c r="H6" s="800"/>
      <c r="I6" s="68" t="str">
        <f>OVERVIEW!$E$59</f>
        <v>EC1-III. Follow-up</v>
      </c>
      <c r="J6" s="70">
        <f>J7/($D$7+$G$7+$J$7)</f>
        <v>0.33333333333333331</v>
      </c>
      <c r="K6" s="813"/>
      <c r="L6" s="865" t="s">
        <v>461</v>
      </c>
    </row>
    <row r="7" spans="1:12" x14ac:dyDescent="0.25">
      <c r="A7" s="805"/>
      <c r="B7" s="813"/>
      <c r="C7" s="74" t="str">
        <f>OVERVIEW!$F$3</f>
        <v>Factor w.</v>
      </c>
      <c r="D7" s="83">
        <f>OVERVIEW!$F$57</f>
        <v>1</v>
      </c>
      <c r="E7" s="808"/>
      <c r="F7" s="74" t="str">
        <f>OVERVIEW!$F$3</f>
        <v>Factor w.</v>
      </c>
      <c r="G7" s="83">
        <f>OVERVIEW!F$58</f>
        <v>1</v>
      </c>
      <c r="H7" s="800"/>
      <c r="I7" s="74" t="str">
        <f>OVERVIEW!$F$3</f>
        <v>Factor w.</v>
      </c>
      <c r="J7" s="83">
        <f>OVERVIEW!$F$59</f>
        <v>1</v>
      </c>
      <c r="K7" s="813"/>
      <c r="L7" s="866"/>
    </row>
    <row r="8" spans="1:12" ht="39.75" customHeight="1" thickBot="1" x14ac:dyDescent="0.3">
      <c r="A8" s="806"/>
      <c r="B8" s="813"/>
      <c r="C8" s="209" t="str">
        <f>EC!C5</f>
        <v>Are there clear rules and procedures in place on how to charge different customer categories?</v>
      </c>
      <c r="D8" s="71" t="s">
        <v>5</v>
      </c>
      <c r="E8" s="809"/>
      <c r="F8" s="210" t="str">
        <f>EC!D5</f>
        <v>Is there documentation available on the financial management of the WWTP?</v>
      </c>
      <c r="G8" s="71" t="s">
        <v>5</v>
      </c>
      <c r="H8" s="800"/>
      <c r="I8" s="210" t="str">
        <f>EC!E5</f>
        <v>Is there a follow-up system to ensure the tariff structure is correct over time?</v>
      </c>
      <c r="J8" s="71" t="s">
        <v>5</v>
      </c>
      <c r="K8" s="813"/>
      <c r="L8" s="866"/>
    </row>
    <row r="9" spans="1:12" ht="29.25" customHeight="1" thickTop="1" thickBot="1" x14ac:dyDescent="0.3">
      <c r="A9" s="375">
        <f>IF(OR(D9="b",G9="b",J9="b"),0,(D9*D6+G9*G6+J6*J9))</f>
        <v>0</v>
      </c>
      <c r="B9" s="40"/>
      <c r="C9" s="471"/>
      <c r="D9" s="131" t="str">
        <f>IF(C9=EC!$C$6,EC!$A$6,IF(C9=EC!$C$7,EC!$A$7,IF(C9=EC!$C$8,EC!$A$8,IF(C9=EC!$C$9,EC!$A$9,IF(C9=EC!$C$10,EC!$A$10,EC!$A$11)))))</f>
        <v>b</v>
      </c>
      <c r="E9" s="23"/>
      <c r="F9" s="471"/>
      <c r="G9" s="131" t="str">
        <f>IF(F9=EC!$D$6,EC!$A$6,IF(F9=EC!$D$7,EC!$A$7,IF(F9=EC!$D$8,EC!$A$8,IF(F9=EC!$D$9,EC!$A$9,IF(F9=EC!$D$10,EC!$A$10,EC!$A$11)))))</f>
        <v>b</v>
      </c>
      <c r="H9" s="51"/>
      <c r="I9" s="471"/>
      <c r="J9" s="131" t="str">
        <f>IF(I9=EC!$E$6,EC!$A$6,IF(I9=EC!$E$7,EC!$A$7,IF(I9=EC!$E$8,EC!$A$8,IF(I9=EC!$E$9,EC!$A$9,IF(I9=EC!$E$10,EC!$A$10,EC!$A$11)))))</f>
        <v>b</v>
      </c>
      <c r="K9" s="40"/>
      <c r="L9" s="867"/>
    </row>
    <row r="10" spans="1:12" x14ac:dyDescent="0.25">
      <c r="C10" s="113"/>
    </row>
    <row r="11" spans="1:12" ht="20.25" customHeight="1" x14ac:dyDescent="0.25">
      <c r="A11" s="196" t="str">
        <f>OVERVIEW!A60</f>
        <v>EC2. Operation and maintenance costs</v>
      </c>
      <c r="B11" s="43"/>
      <c r="C11" s="43"/>
      <c r="D11" s="43"/>
      <c r="E11" s="43"/>
      <c r="F11" s="43"/>
      <c r="G11" s="43"/>
      <c r="H11" s="43"/>
      <c r="I11" s="43"/>
      <c r="J11" s="43"/>
      <c r="K11" s="43"/>
    </row>
    <row r="12" spans="1:12" ht="17.25" customHeight="1" x14ac:dyDescent="0.25">
      <c r="A12" s="801" t="s">
        <v>246</v>
      </c>
      <c r="B12" s="801"/>
      <c r="C12" s="801"/>
      <c r="D12" s="801"/>
      <c r="E12" s="801"/>
      <c r="F12" s="801"/>
      <c r="G12" s="801"/>
      <c r="H12" s="801"/>
      <c r="I12" s="801"/>
      <c r="J12" s="801"/>
      <c r="K12" s="801"/>
    </row>
    <row r="13" spans="1:12" ht="11.25" customHeight="1" thickBot="1" x14ac:dyDescent="0.3">
      <c r="A13" s="802"/>
      <c r="B13" s="802"/>
      <c r="C13" s="802"/>
      <c r="D13" s="802"/>
      <c r="E13" s="802"/>
      <c r="F13" s="802"/>
      <c r="G13" s="802"/>
      <c r="H13" s="802"/>
      <c r="I13" s="802"/>
      <c r="J13" s="802"/>
      <c r="K13" s="802"/>
    </row>
    <row r="14" spans="1:12" ht="15.75" thickTop="1" x14ac:dyDescent="0.25">
      <c r="A14" s="804" t="s">
        <v>6</v>
      </c>
      <c r="B14" s="813"/>
      <c r="C14" s="68" t="str">
        <f>OVERVIEW!$E$60</f>
        <v>EC2-I. Economic requirements</v>
      </c>
      <c r="D14" s="70">
        <f>IF(J17="n.r.",D15/(D15+G15),D15/(D15+G15+J15))</f>
        <v>0.33333333333333331</v>
      </c>
      <c r="E14" s="808"/>
      <c r="F14" s="90" t="str">
        <f>OVERVIEW!$E$61</f>
        <v>EC2-II. Long-term investment</v>
      </c>
      <c r="G14" s="70">
        <f>IF(J17="n.r.",G15/(D15+G15),G15/(D15+G15+J15))</f>
        <v>0.33333333333333331</v>
      </c>
      <c r="H14" s="800"/>
      <c r="I14" s="90" t="str">
        <f>OVERVIEW!$E$62</f>
        <v>EC2-III. Long-term plan OM</v>
      </c>
      <c r="J14" s="70">
        <f>IF(J17="n.r.",0,J15/(D15+G15+J15))</f>
        <v>0.33333333333333331</v>
      </c>
      <c r="K14" s="800"/>
      <c r="L14" s="865" t="s">
        <v>461</v>
      </c>
    </row>
    <row r="15" spans="1:12" x14ac:dyDescent="0.25">
      <c r="A15" s="805"/>
      <c r="B15" s="813"/>
      <c r="C15" s="74" t="str">
        <f>OVERVIEW!$F$3</f>
        <v>Factor w.</v>
      </c>
      <c r="D15" s="83">
        <f>OVERVIEW!$F$60</f>
        <v>1</v>
      </c>
      <c r="E15" s="808"/>
      <c r="F15" s="74" t="str">
        <f>OVERVIEW!$F$3</f>
        <v>Factor w.</v>
      </c>
      <c r="G15" s="83">
        <f>OVERVIEW!$F$61</f>
        <v>1</v>
      </c>
      <c r="H15" s="800"/>
      <c r="I15" s="74" t="str">
        <f>OVERVIEW!$F$3</f>
        <v>Factor w.</v>
      </c>
      <c r="J15" s="83">
        <f>OVERVIEW!$F$62</f>
        <v>1</v>
      </c>
      <c r="K15" s="800"/>
      <c r="L15" s="866"/>
    </row>
    <row r="16" spans="1:12" ht="65.25" customHeight="1" thickBot="1" x14ac:dyDescent="0.3">
      <c r="A16" s="806"/>
      <c r="B16" s="813"/>
      <c r="C16" s="210" t="str">
        <f>EC!C15</f>
        <v>Are there sufficient funds to implement optimal operation and maintenance?</v>
      </c>
      <c r="D16" s="71" t="s">
        <v>5</v>
      </c>
      <c r="E16" s="809"/>
      <c r="F16" s="210" t="str">
        <f>EC!D15</f>
        <v>Have funds been allocated for long-term investments?</v>
      </c>
      <c r="G16" s="71" t="s">
        <v>5</v>
      </c>
      <c r="H16" s="803"/>
      <c r="I16" s="210" t="str">
        <f>EC!E15</f>
        <v>If no funds are available to implement optimal O&amp;M or allocated for long-term investment, or if this has only been done in part, is there any long-term plan to cover what is required?</v>
      </c>
      <c r="J16" s="71" t="s">
        <v>5</v>
      </c>
      <c r="K16" s="800"/>
      <c r="L16" s="866"/>
    </row>
    <row r="17" spans="1:12" ht="29.1" customHeight="1" thickTop="1" thickBot="1" x14ac:dyDescent="0.3">
      <c r="A17" s="375">
        <f>IF(OR(D17="b",G17="b",J17="b"),0,IF(J17="n.r.",D17*D14+G17*G14,D17*D14+G17*G14+J14*J17))</f>
        <v>0</v>
      </c>
      <c r="B17" s="40"/>
      <c r="C17" s="471"/>
      <c r="D17" s="131" t="str">
        <f>IF(C17=EC!$C$16,EC!$A$16,IF(C17=EC!$C$17,EC!$A$17,IF(C17=EC!$C$18,EC!$A$18,IF(C17=EC!$C$19,EC!$A$19,IF(C17=EC!$C$20,EC!$A$20,EC!$A$21)))))</f>
        <v>b</v>
      </c>
      <c r="E17" s="22"/>
      <c r="F17" s="471"/>
      <c r="G17" s="131" t="str">
        <f>IF(F17=EC!$D$16,EC!$A$16,IF(F17=EC!$D$17,EC!$A$17,IF(F17=EC!$D$18,EC!$A$18,IF(F17=EC!$D$19,EC!$A$19,IF(F17=EC!$D$20,EC!$A$20,EC!$A$21)))))</f>
        <v>b</v>
      </c>
      <c r="H17" s="41"/>
      <c r="I17" s="471"/>
      <c r="J17" s="131" t="str">
        <f>IF(AND(OR(D17=4,D17=3),OR(G17=4,G17=3)),EC!A22,IF(I17=EC!$E$16,EC!$A$16,IF(I17=EC!$E$17,EC!$A$17,IF(I17=EC!$E$18,EC!$A$18,IF(I17=EC!$E$19,EC!$A$19,IF(I17=EC!$E$20,EC!$A$20,EC!$A$21))))))</f>
        <v>b</v>
      </c>
      <c r="K17" s="51"/>
      <c r="L17" s="867"/>
    </row>
    <row r="18" spans="1:12" ht="17.25" customHeight="1" x14ac:dyDescent="0.25">
      <c r="A18" s="94"/>
      <c r="B18" s="40"/>
      <c r="C18" s="82"/>
      <c r="D18" s="50"/>
      <c r="E18" s="40"/>
      <c r="F18" s="82"/>
      <c r="G18" s="50"/>
      <c r="H18" s="40"/>
      <c r="I18" s="82"/>
      <c r="J18" s="50"/>
      <c r="K18" s="40"/>
      <c r="L18" s="50"/>
    </row>
    <row r="19" spans="1:12" ht="20.25" customHeight="1" x14ac:dyDescent="0.25">
      <c r="A19" s="196" t="str">
        <f>OVERVIEW!A63</f>
        <v>EC3. Affordability (AF)</v>
      </c>
      <c r="B19" s="43"/>
      <c r="C19" s="43"/>
      <c r="D19" s="43"/>
      <c r="E19" s="43"/>
      <c r="F19" s="82"/>
      <c r="G19" s="43"/>
      <c r="H19" s="43"/>
      <c r="J19" s="43"/>
      <c r="K19" s="43"/>
    </row>
    <row r="20" spans="1:12" ht="17.25" customHeight="1" x14ac:dyDescent="0.25">
      <c r="A20" s="801" t="s">
        <v>247</v>
      </c>
      <c r="B20" s="801"/>
      <c r="C20" s="801"/>
      <c r="D20" s="801"/>
      <c r="E20" s="801"/>
      <c r="F20" s="801"/>
      <c r="G20" s="801"/>
      <c r="H20" s="801"/>
      <c r="I20" s="801"/>
      <c r="J20" s="801"/>
      <c r="K20" s="801"/>
    </row>
    <row r="21" spans="1:12" ht="11.25" customHeight="1" thickBot="1" x14ac:dyDescent="0.3">
      <c r="A21" s="802"/>
      <c r="B21" s="802"/>
      <c r="C21" s="802"/>
      <c r="D21" s="802"/>
      <c r="E21" s="802"/>
      <c r="F21" s="802"/>
      <c r="G21" s="802"/>
      <c r="H21" s="802"/>
      <c r="I21" s="802"/>
      <c r="J21" s="802"/>
      <c r="K21" s="802"/>
    </row>
    <row r="22" spans="1:12" ht="15.75" thickTop="1" x14ac:dyDescent="0.25">
      <c r="A22" s="804" t="s">
        <v>6</v>
      </c>
      <c r="B22" s="813"/>
      <c r="C22" s="68" t="str">
        <f>OVERVIEW!$E$63</f>
        <v>EC3-I. Payment of tariffs</v>
      </c>
      <c r="D22" s="70">
        <f>D23/($D$23+$G$23+$J$23)</f>
        <v>0.33333333333333331</v>
      </c>
      <c r="E22" s="808"/>
      <c r="F22" s="68" t="str">
        <f>OVERVIEW!$E$64</f>
        <v>EC3-II. Payment capacity</v>
      </c>
      <c r="G22" s="70">
        <f>G23/($D$23+$G$23+$J$23)</f>
        <v>0.33333333333333331</v>
      </c>
      <c r="H22" s="800"/>
      <c r="I22" s="68" t="str">
        <f>OVERVIEW!$E$65</f>
        <v>EC3-III. Strategy AF</v>
      </c>
      <c r="J22" s="70">
        <f>J23/($D$23+$G$23+$J$23)</f>
        <v>0.33333333333333331</v>
      </c>
      <c r="K22" s="813"/>
      <c r="L22" s="865" t="s">
        <v>461</v>
      </c>
    </row>
    <row r="23" spans="1:12" x14ac:dyDescent="0.25">
      <c r="A23" s="805"/>
      <c r="B23" s="813"/>
      <c r="C23" s="74" t="str">
        <f>OVERVIEW!$F$3</f>
        <v>Factor w.</v>
      </c>
      <c r="D23" s="83">
        <f>OVERVIEW!$F$63</f>
        <v>1</v>
      </c>
      <c r="E23" s="808"/>
      <c r="F23" s="74" t="str">
        <f>OVERVIEW!$F$3</f>
        <v>Factor w.</v>
      </c>
      <c r="G23" s="83">
        <f>OVERVIEW!$F$64</f>
        <v>1</v>
      </c>
      <c r="H23" s="800"/>
      <c r="I23" s="74" t="str">
        <f>OVERVIEW!$F$3</f>
        <v>Factor w.</v>
      </c>
      <c r="J23" s="83">
        <f>OVERVIEW!$F$65</f>
        <v>1</v>
      </c>
      <c r="K23" s="813"/>
      <c r="L23" s="866"/>
    </row>
    <row r="24" spans="1:12" ht="81.75" customHeight="1" thickBot="1" x14ac:dyDescent="0.3">
      <c r="A24" s="806"/>
      <c r="B24" s="813"/>
      <c r="C24" s="226" t="str">
        <f>EC!C26</f>
        <v>What percentage of customers pay their tariffs on time?</v>
      </c>
      <c r="D24" s="71" t="s">
        <v>5</v>
      </c>
      <c r="E24" s="809"/>
      <c r="F24" s="227" t="str">
        <f>EC!D26</f>
        <v>Is the payment capacity of customers known?</v>
      </c>
      <c r="G24" s="71" t="s">
        <v>5</v>
      </c>
      <c r="H24" s="800"/>
      <c r="I24" s="227" t="str">
        <f>EC!E26</f>
        <v xml:space="preserve">Is there any strategy in place to make the service affordable to everyone, e.g. through subsidies or a tariff differentiated according to level of income, or is there the possibility of paying in-kind? </v>
      </c>
      <c r="J24" s="71" t="s">
        <v>5</v>
      </c>
      <c r="K24" s="813"/>
      <c r="L24" s="866"/>
    </row>
    <row r="25" spans="1:12" ht="29.25" customHeight="1" thickTop="1" thickBot="1" x14ac:dyDescent="0.3">
      <c r="A25" s="375">
        <f>IF(OR(D25="b",G25="b",J25="b"),0,(D25*D22+G25*G22+J22*J25))</f>
        <v>0</v>
      </c>
      <c r="B25" s="40"/>
      <c r="C25" s="471"/>
      <c r="D25" s="131" t="str">
        <f>IF(C25=EC!$C$27,EC!$A$27,IF(C25=EC!$C$28,EC!$A$28,IF(C25=EC!$C$29,EC!$A$29,IF(C25=EC!$C$30,EC!$A$30,IF(C25=EC!$C$31,EC!$A$31,EC!$A$32)))))</f>
        <v>b</v>
      </c>
      <c r="E25" s="23"/>
      <c r="F25" s="471"/>
      <c r="G25" s="131" t="str">
        <f>IF(F25=EC!$D$27,EC!$A$27,IF(F25=EC!$D$28,EC!$A$28,IF(F25=EC!$D$29,EC!$A$29,IF(F25=EC!$D$30,EC!$A$30,IF(F25=EC!$D$31,EC!$A$31,EC!$A$32)))))</f>
        <v>b</v>
      </c>
      <c r="H25" s="51"/>
      <c r="I25" s="471"/>
      <c r="J25" s="131" t="str">
        <f>IF(I25=EC!$E$27,EC!$A$27,IF(I25=EC!$E$28,EC!$A$28,IF(I25=EC!$E$29,EC!$A$29,IF(I25=EC!$E$30,EC!$A$30,IF(I25=EC!$E$31,EC!$A$31,EC!$A$32)))))</f>
        <v>b</v>
      </c>
      <c r="K25" s="40"/>
      <c r="L25" s="867"/>
    </row>
  </sheetData>
  <sheetProtection password="ED62" sheet="1" objects="1" scenarios="1"/>
  <dataConsolidate function="count">
    <dataRefs count="1">
      <dataRef name="$B$3:$B$7;$D$3:$D$7;$F$3:$F$7"/>
    </dataRefs>
  </dataConsolidate>
  <mergeCells count="25">
    <mergeCell ref="L6:L9"/>
    <mergeCell ref="L14:L17"/>
    <mergeCell ref="L22:L25"/>
    <mergeCell ref="A1:K1"/>
    <mergeCell ref="A4:K4"/>
    <mergeCell ref="A20:K20"/>
    <mergeCell ref="A21:K21"/>
    <mergeCell ref="A22:A24"/>
    <mergeCell ref="B22:B24"/>
    <mergeCell ref="E22:E24"/>
    <mergeCell ref="H22:H24"/>
    <mergeCell ref="K22:K24"/>
    <mergeCell ref="A5:K5"/>
    <mergeCell ref="A6:A8"/>
    <mergeCell ref="B6:B8"/>
    <mergeCell ref="E6:E8"/>
    <mergeCell ref="H6:H8"/>
    <mergeCell ref="K6:K8"/>
    <mergeCell ref="A12:K12"/>
    <mergeCell ref="A13:K13"/>
    <mergeCell ref="A14:A16"/>
    <mergeCell ref="B14:B16"/>
    <mergeCell ref="E14:E16"/>
    <mergeCell ref="H14:H16"/>
    <mergeCell ref="K14:K16"/>
  </mergeCells>
  <conditionalFormatting sqref="A9">
    <cfRule type="cellIs" dxfId="1478" priority="14" operator="greaterThanOrEqual">
      <formula>3.5</formula>
    </cfRule>
    <cfRule type="cellIs" dxfId="1477" priority="15" operator="equal">
      <formula>0</formula>
    </cfRule>
    <cfRule type="cellIs" dxfId="1476" priority="16" operator="greaterThanOrEqual">
      <formula>2.5</formula>
    </cfRule>
    <cfRule type="cellIs" dxfId="1475" priority="17" operator="greaterThanOrEqual">
      <formula>1.5</formula>
    </cfRule>
    <cfRule type="cellIs" dxfId="1474" priority="18" operator="greaterThan">
      <formula>0</formula>
    </cfRule>
  </conditionalFormatting>
  <conditionalFormatting sqref="A17">
    <cfRule type="cellIs" dxfId="1473" priority="8" operator="greaterThanOrEqual">
      <formula>3.5</formula>
    </cfRule>
    <cfRule type="cellIs" dxfId="1472" priority="9" operator="equal">
      <formula>0</formula>
    </cfRule>
    <cfRule type="cellIs" dxfId="1471" priority="10" operator="greaterThanOrEqual">
      <formula>2.5</formula>
    </cfRule>
    <cfRule type="cellIs" dxfId="1470" priority="11" operator="greaterThanOrEqual">
      <formula>1.5</formula>
    </cfRule>
    <cfRule type="cellIs" dxfId="1469" priority="12" operator="greaterThan">
      <formula>0</formula>
    </cfRule>
  </conditionalFormatting>
  <conditionalFormatting sqref="A25">
    <cfRule type="cellIs" dxfId="1468" priority="2" operator="greaterThanOrEqual">
      <formula>3.5</formula>
    </cfRule>
    <cfRule type="cellIs" dxfId="1467" priority="3" operator="equal">
      <formula>0</formula>
    </cfRule>
    <cfRule type="cellIs" dxfId="1466" priority="4" operator="greaterThanOrEqual">
      <formula>2.5</formula>
    </cfRule>
    <cfRule type="cellIs" dxfId="1465" priority="5" operator="greaterThanOrEqual">
      <formula>1.5</formula>
    </cfRule>
    <cfRule type="cellIs" dxfId="1464" priority="6" operator="greaterThan">
      <formula>0</formula>
    </cfRule>
  </conditionalFormatting>
  <printOptions horizontalCentered="1"/>
  <pageMargins left="3.937007874015748E-2" right="3.937007874015748E-2" top="0.43307086614173229" bottom="0.27559055118110237" header="0.31496062992125984" footer="0.31496062992125984"/>
  <pageSetup scale="75" orientation="portrait" r:id="rId1"/>
  <extLst>
    <ext xmlns:x14="http://schemas.microsoft.com/office/spreadsheetml/2009/9/main" uri="{78C0D931-6437-407d-A8EE-F0AAD7539E65}">
      <x14:conditionalFormattings>
        <x14:conditionalFormatting xmlns:xm="http://schemas.microsoft.com/office/excel/2006/main">
          <x14:cfRule type="containsText" priority="915" operator="containsText" id="{D6F6B347-C43E-4624-9299-48A8CFED1F8B}">
            <xm:f>NOT(ISERROR(SEARCH('\Users\grageda\Box\4. FRAMEWORK PAPER\EXCEL TOOL\[Copy of Kopia av Excel tool_191101_AM.xlsx]T'!#REF!,I2)))</xm:f>
            <xm:f>'\Users\grageda\Box\4. FRAMEWORK PAPER\EXCEL TOOL\[Copy of Kopia av Excel tool_191101_AM.xlsx]T'!#REF!</xm:f>
            <x14:dxf>
              <fill>
                <patternFill>
                  <bgColor rgb="FF00B050"/>
                </patternFill>
              </fill>
            </x14:dxf>
          </x14:cfRule>
          <x14:cfRule type="containsText" priority="916" operator="containsText" id="{EA9F1CB8-295C-4D1F-99A7-FCAAD33E089C}">
            <xm:f>NOT(ISERROR(SEARCH('\Users\grageda\Box\4. FRAMEWORK PAPER\EXCEL TOOL\[Copy of Kopia av Excel tool_191101_AM.xlsx]T'!#REF!,I2)))</xm:f>
            <xm:f>'\Users\grageda\Box\4. FRAMEWORK PAPER\EXCEL TOOL\[Copy of Kopia av Excel tool_191101_AM.xlsx]T'!#REF!</xm:f>
            <x14:dxf>
              <fill>
                <patternFill>
                  <bgColor rgb="FF92D050"/>
                </patternFill>
              </fill>
            </x14:dxf>
          </x14:cfRule>
          <x14:cfRule type="containsText" priority="917" operator="containsText" id="{6FE03769-487E-48F1-8104-0536B324AD0F}">
            <xm:f>NOT(ISERROR(SEARCH('\Users\grageda\Box\4. FRAMEWORK PAPER\EXCEL TOOL\[Copy of Kopia av Excel tool_191101_AM.xlsx]T'!#REF!,I2)))</xm:f>
            <xm:f>'\Users\grageda\Box\4. FRAMEWORK PAPER\EXCEL TOOL\[Copy of Kopia av Excel tool_191101_AM.xlsx]T'!#REF!</xm:f>
            <x14:dxf>
              <fill>
                <patternFill>
                  <bgColor rgb="FFFFFF00"/>
                </patternFill>
              </fill>
            </x14:dxf>
          </x14:cfRule>
          <x14:cfRule type="containsText" priority="918" operator="containsText" id="{29092ABE-3052-4E02-A030-C70E30CEDA60}">
            <xm:f>NOT(ISERROR(SEARCH('\Users\grageda\Box\4. FRAMEWORK PAPER\EXCEL TOOL\[Copy of Kopia av Excel tool_191101_AM.xlsx]T'!#REF!,I2)))</xm:f>
            <xm:f>'\Users\grageda\Box\4. FRAMEWORK PAPER\EXCEL TOOL\[Copy of Kopia av Excel tool_191101_AM.xlsx]T'!#REF!</xm:f>
            <x14:dxf>
              <fill>
                <patternFill>
                  <bgColor rgb="FFFF0000"/>
                </patternFill>
              </fill>
            </x14:dxf>
          </x14:cfRule>
          <x14:cfRule type="containsText" priority="919" operator="containsText" id="{92B5D4A5-B5EE-4DC7-A66F-C3C43FFE1E6F}">
            <xm:f>NOT(ISERROR(SEARCH('\Users\grageda\Box\4. FRAMEWORK PAPER\EXCEL TOOL\[Copy of Kopia av Excel tool_191101_AM.xlsx]T'!#REF!,I2)))</xm:f>
            <xm:f>'\Users\grageda\Box\4. FRAMEWORK PAPER\EXCEL TOOL\[Copy of Kopia av Excel tool_191101_AM.xlsx]T'!#REF!</xm:f>
            <x14:dxf>
              <fill>
                <patternFill>
                  <bgColor theme="2" tint="-9.9948118533890809E-2"/>
                </patternFill>
              </fill>
            </x14:dxf>
          </x14:cfRule>
          <xm:sqref>I2</xm:sqref>
        </x14:conditionalFormatting>
        <x14:conditionalFormatting xmlns:xm="http://schemas.microsoft.com/office/excel/2006/main">
          <x14:cfRule type="containsText" priority="914" operator="containsText" id="{B540A192-82CA-4209-A773-1EB9192FB896}">
            <xm:f>NOT(ISERROR(SEARCH('\Users\grageda\Box\4. FRAMEWORK PAPER\EXCEL TOOL\[Copy of Kopia av Excel tool_191101_AM.xlsx]T'!#REF!,I2)))</xm:f>
            <xm:f>'\Users\grageda\Box\4. FRAMEWORK PAPER\EXCEL TOOL\[Copy of Kopia av Excel tool_191101_AM.xlsx]T'!#REF!</xm:f>
            <x14:dxf>
              <fill>
                <patternFill>
                  <bgColor theme="0"/>
                </patternFill>
              </fill>
            </x14:dxf>
          </x14:cfRule>
          <xm:sqref>I2</xm:sqref>
        </x14:conditionalFormatting>
        <x14:conditionalFormatting xmlns:xm="http://schemas.microsoft.com/office/excel/2006/main">
          <x14:cfRule type="containsText" priority="949" operator="containsText" id="{24E19E2C-3596-4CFD-94EF-49889D0219BB}">
            <xm:f>NOT(ISERROR(SEARCH(T!$E$25,I2)))</xm:f>
            <xm:f>T!$E$25</xm:f>
            <x14:dxf>
              <fill>
                <patternFill>
                  <bgColor rgb="FF00B050"/>
                </patternFill>
              </fill>
            </x14:dxf>
          </x14:cfRule>
          <x14:cfRule type="containsText" priority="950" operator="containsText" id="{00616483-B38E-48A2-860A-7C1CD8C572A9}">
            <xm:f>NOT(ISERROR(SEARCH(T!$E$24,I2)))</xm:f>
            <xm:f>T!$E$24</xm:f>
            <x14:dxf>
              <fill>
                <patternFill>
                  <bgColor rgb="FF92D050"/>
                </patternFill>
              </fill>
            </x14:dxf>
          </x14:cfRule>
          <x14:cfRule type="containsText" priority="951" operator="containsText" id="{BDB859F2-4862-420E-B22E-6809BDCBADF3}">
            <xm:f>NOT(ISERROR(SEARCH(T!$E$23,I2)))</xm:f>
            <xm:f>T!$E$23</xm:f>
            <x14:dxf>
              <fill>
                <patternFill>
                  <bgColor rgb="FFFFFF00"/>
                </patternFill>
              </fill>
            </x14:dxf>
          </x14:cfRule>
          <x14:cfRule type="containsText" priority="952" operator="containsText" id="{B64933C3-DC75-41F7-813E-97D19D3359CF}">
            <xm:f>NOT(ISERROR(SEARCH(T!$E$22,I2)))</xm:f>
            <xm:f>T!$E$22</xm:f>
            <x14:dxf>
              <fill>
                <patternFill>
                  <bgColor rgb="FFFF0000"/>
                </patternFill>
              </fill>
            </x14:dxf>
          </x14:cfRule>
          <x14:cfRule type="containsText" priority="953" operator="containsText" id="{BC1B3CAD-A715-494D-ABEF-D167B1C34596}">
            <xm:f>NOT(ISERROR(SEARCH(T!#REF!,I2)))</xm:f>
            <xm:f>T!#REF!</xm:f>
            <x14:dxf>
              <fill>
                <patternFill>
                  <bgColor theme="2" tint="-9.9948118533890809E-2"/>
                </patternFill>
              </fill>
            </x14:dxf>
          </x14:cfRule>
          <xm:sqref>I2</xm:sqref>
        </x14:conditionalFormatting>
        <x14:conditionalFormatting xmlns:xm="http://schemas.microsoft.com/office/excel/2006/main">
          <x14:cfRule type="cellIs" priority="584" operator="equal" id="{E7CE2B54-810B-4D09-9329-A7A3A933B96B}">
            <xm:f>EC!$C$6</xm:f>
            <x14:dxf>
              <font>
                <color theme="0"/>
              </font>
              <fill>
                <patternFill>
                  <bgColor theme="0"/>
                </patternFill>
              </fill>
            </x14:dxf>
          </x14:cfRule>
          <xm:sqref>C9</xm:sqref>
        </x14:conditionalFormatting>
        <x14:conditionalFormatting xmlns:xm="http://schemas.microsoft.com/office/excel/2006/main">
          <x14:cfRule type="cellIs" priority="585" operator="equal" id="{5D27FE59-AA6A-48DA-8F0F-350B9CB42DCB}">
            <xm:f>EC!$C$11</xm:f>
            <x14:dxf>
              <fill>
                <patternFill>
                  <bgColor rgb="FF00B050"/>
                </patternFill>
              </fill>
            </x14:dxf>
          </x14:cfRule>
          <x14:cfRule type="cellIs" priority="586" operator="equal" id="{D8420963-0E2F-4F77-8367-FC7937A328F5}">
            <xm:f>EC!$C$10</xm:f>
            <x14:dxf>
              <fill>
                <patternFill>
                  <bgColor rgb="FF92D050"/>
                </patternFill>
              </fill>
            </x14:dxf>
          </x14:cfRule>
          <x14:cfRule type="cellIs" priority="587" operator="equal" id="{D4382690-5613-4F1C-9468-A70FE94E42E5}">
            <xm:f>EC!$C$9</xm:f>
            <x14:dxf>
              <fill>
                <patternFill>
                  <bgColor rgb="FFFFFF00"/>
                </patternFill>
              </fill>
            </x14:dxf>
          </x14:cfRule>
          <x14:cfRule type="cellIs" priority="588" operator="equal" id="{5BFEFE00-A499-45FB-9646-FA96944709A6}">
            <xm:f>EC!$C$8</xm:f>
            <x14:dxf>
              <fill>
                <patternFill>
                  <bgColor rgb="FFFF0000"/>
                </patternFill>
              </fill>
            </x14:dxf>
          </x14:cfRule>
          <x14:cfRule type="cellIs" priority="589" operator="equal" id="{5CCB4545-264B-4162-A593-37A2B8DE90C6}">
            <xm:f>EC!$C$7</xm:f>
            <x14:dxf>
              <fill>
                <patternFill>
                  <bgColor theme="2" tint="-9.9948118533890809E-2"/>
                </patternFill>
              </fill>
            </x14:dxf>
          </x14:cfRule>
          <xm:sqref>C9</xm:sqref>
        </x14:conditionalFormatting>
        <x14:conditionalFormatting xmlns:xm="http://schemas.microsoft.com/office/excel/2006/main">
          <x14:cfRule type="cellIs" priority="578" operator="equal" id="{B4DE2BCF-DD9F-42C2-8647-F385EE21CD8A}">
            <xm:f>EC!$A$6</xm:f>
            <x14:dxf>
              <font>
                <color theme="0"/>
              </font>
              <fill>
                <patternFill>
                  <bgColor theme="0"/>
                </patternFill>
              </fill>
            </x14:dxf>
          </x14:cfRule>
          <x14:cfRule type="cellIs" priority="579" operator="equal" id="{41F5B58D-321F-4BD7-8F70-1F8029450E9D}">
            <xm:f>EC!$A$11</xm:f>
            <x14:dxf>
              <fill>
                <patternFill>
                  <bgColor rgb="FF00B050"/>
                </patternFill>
              </fill>
            </x14:dxf>
          </x14:cfRule>
          <x14:cfRule type="cellIs" priority="580" operator="equal" id="{C1079898-3F53-4019-951A-1A808E7303D5}">
            <xm:f>EC!$A$10</xm:f>
            <x14:dxf>
              <fill>
                <patternFill>
                  <bgColor rgb="FF92D050"/>
                </patternFill>
              </fill>
            </x14:dxf>
          </x14:cfRule>
          <x14:cfRule type="cellIs" priority="581" operator="equal" id="{3EBF841F-D020-4B37-B810-213C3586A632}">
            <xm:f>EC!$A$9</xm:f>
            <x14:dxf>
              <fill>
                <patternFill>
                  <bgColor rgb="FFFFFF00"/>
                </patternFill>
              </fill>
            </x14:dxf>
          </x14:cfRule>
          <x14:cfRule type="cellIs" priority="582" operator="equal" id="{C1489D58-6AD5-4375-BEA7-8B7ACB367C0D}">
            <xm:f>EC!$A$8</xm:f>
            <x14:dxf>
              <fill>
                <patternFill>
                  <bgColor rgb="FFFF0000"/>
                </patternFill>
              </fill>
            </x14:dxf>
          </x14:cfRule>
          <x14:cfRule type="cellIs" priority="583" operator="equal" id="{16B3A7CD-4061-4338-BE21-2B065018672E}">
            <xm:f>EC!$A$7</xm:f>
            <x14:dxf>
              <fill>
                <patternFill>
                  <bgColor theme="2" tint="-9.9948118533890809E-2"/>
                </patternFill>
              </fill>
            </x14:dxf>
          </x14:cfRule>
          <xm:sqref>D9</xm:sqref>
        </x14:conditionalFormatting>
        <x14:conditionalFormatting xmlns:xm="http://schemas.microsoft.com/office/excel/2006/main">
          <x14:cfRule type="cellIs" priority="199" operator="equal" id="{13F9E883-B220-44BE-8E16-5EF43D514BF1}">
            <xm:f>EC!$A$6</xm:f>
            <x14:dxf>
              <font>
                <color theme="0"/>
              </font>
              <fill>
                <patternFill>
                  <bgColor theme="0"/>
                </patternFill>
              </fill>
            </x14:dxf>
          </x14:cfRule>
          <x14:cfRule type="cellIs" priority="200" operator="equal" id="{3453FBF9-AD81-4C48-91B5-3A6F9FCAEFB8}">
            <xm:f>EC!$A$11</xm:f>
            <x14:dxf>
              <fill>
                <patternFill>
                  <bgColor rgb="FF00B050"/>
                </patternFill>
              </fill>
            </x14:dxf>
          </x14:cfRule>
          <x14:cfRule type="cellIs" priority="201" operator="equal" id="{9186A3DE-91BF-4A11-AD53-52A062E9B0F0}">
            <xm:f>EC!$A$10</xm:f>
            <x14:dxf>
              <fill>
                <patternFill>
                  <bgColor rgb="FF92D050"/>
                </patternFill>
              </fill>
            </x14:dxf>
          </x14:cfRule>
          <x14:cfRule type="cellIs" priority="202" operator="equal" id="{B7E86DB4-5949-4887-B3D1-7F2D597AA30C}">
            <xm:f>EC!$A$9</xm:f>
            <x14:dxf>
              <fill>
                <patternFill>
                  <bgColor rgb="FFFFFF00"/>
                </patternFill>
              </fill>
            </x14:dxf>
          </x14:cfRule>
          <x14:cfRule type="cellIs" priority="203" operator="equal" id="{721823CB-E20D-4B19-9698-3B115CBFB1F5}">
            <xm:f>EC!$A$8</xm:f>
            <x14:dxf>
              <fill>
                <patternFill>
                  <bgColor rgb="FFFF0000"/>
                </patternFill>
              </fill>
            </x14:dxf>
          </x14:cfRule>
          <x14:cfRule type="cellIs" priority="204" operator="equal" id="{E8F51AB1-0D1F-4CF8-963A-9EB66D7E3CD6}">
            <xm:f>EC!$A$7</xm:f>
            <x14:dxf>
              <fill>
                <patternFill>
                  <bgColor theme="2" tint="-9.9948118533890809E-2"/>
                </patternFill>
              </fill>
            </x14:dxf>
          </x14:cfRule>
          <xm:sqref>G9</xm:sqref>
        </x14:conditionalFormatting>
        <x14:conditionalFormatting xmlns:xm="http://schemas.microsoft.com/office/excel/2006/main">
          <x14:cfRule type="cellIs" priority="193" operator="equal" id="{E7A29A2B-336C-45D5-9446-C952A15FAA30}">
            <xm:f>EC!$A$6</xm:f>
            <x14:dxf>
              <font>
                <color theme="0"/>
              </font>
              <fill>
                <patternFill>
                  <bgColor theme="0"/>
                </patternFill>
              </fill>
            </x14:dxf>
          </x14:cfRule>
          <x14:cfRule type="cellIs" priority="194" operator="equal" id="{8AC0B948-47E8-4860-ABEE-9ABC870906BD}">
            <xm:f>EC!$A$11</xm:f>
            <x14:dxf>
              <fill>
                <patternFill>
                  <bgColor rgb="FF00B050"/>
                </patternFill>
              </fill>
            </x14:dxf>
          </x14:cfRule>
          <x14:cfRule type="cellIs" priority="195" operator="equal" id="{7A7EC3C1-379D-4A01-A2BD-46745007C3D9}">
            <xm:f>EC!$A$10</xm:f>
            <x14:dxf>
              <fill>
                <patternFill>
                  <bgColor rgb="FF92D050"/>
                </patternFill>
              </fill>
            </x14:dxf>
          </x14:cfRule>
          <x14:cfRule type="cellIs" priority="196" operator="equal" id="{7AE88913-8646-4A4F-B8F8-866F626539D3}">
            <xm:f>EC!$A$9</xm:f>
            <x14:dxf>
              <fill>
                <patternFill>
                  <bgColor rgb="FFFFFF00"/>
                </patternFill>
              </fill>
            </x14:dxf>
          </x14:cfRule>
          <x14:cfRule type="cellIs" priority="197" operator="equal" id="{DAEE3FCB-D2C4-45BF-9D65-04C2A9EDC339}">
            <xm:f>EC!$A$8</xm:f>
            <x14:dxf>
              <fill>
                <patternFill>
                  <bgColor rgb="FFFF0000"/>
                </patternFill>
              </fill>
            </x14:dxf>
          </x14:cfRule>
          <x14:cfRule type="cellIs" priority="198" operator="equal" id="{EF6539BD-7832-4416-9220-CC75D77EF2A8}">
            <xm:f>EC!$A$7</xm:f>
            <x14:dxf>
              <fill>
                <patternFill>
                  <bgColor theme="2" tint="-9.9948118533890809E-2"/>
                </patternFill>
              </fill>
            </x14:dxf>
          </x14:cfRule>
          <xm:sqref>J9</xm:sqref>
        </x14:conditionalFormatting>
        <x14:conditionalFormatting xmlns:xm="http://schemas.microsoft.com/office/excel/2006/main">
          <x14:cfRule type="cellIs" priority="187" operator="equal" id="{4A33328E-3AF7-479A-9960-12BFD0ACC23B}">
            <xm:f>EC!$C$6</xm:f>
            <x14:dxf>
              <font>
                <color theme="0"/>
              </font>
              <fill>
                <patternFill>
                  <bgColor theme="0"/>
                </patternFill>
              </fill>
            </x14:dxf>
          </x14:cfRule>
          <xm:sqref>F9</xm:sqref>
        </x14:conditionalFormatting>
        <x14:conditionalFormatting xmlns:xm="http://schemas.microsoft.com/office/excel/2006/main">
          <x14:cfRule type="cellIs" priority="188" operator="equal" id="{1C65302A-EADA-48A3-97BA-44B65449016A}">
            <xm:f>EC!$D$11</xm:f>
            <x14:dxf>
              <fill>
                <patternFill>
                  <bgColor rgb="FF00B050"/>
                </patternFill>
              </fill>
            </x14:dxf>
          </x14:cfRule>
          <x14:cfRule type="cellIs" priority="189" operator="equal" id="{93062D93-74E6-45E7-816C-7EE1DE3775FD}">
            <xm:f>EC!$D$10</xm:f>
            <x14:dxf>
              <fill>
                <patternFill>
                  <bgColor rgb="FF92D050"/>
                </patternFill>
              </fill>
            </x14:dxf>
          </x14:cfRule>
          <x14:cfRule type="cellIs" priority="190" operator="equal" id="{E7EF4196-D40A-46EF-BF95-ABB762C62ED4}">
            <xm:f>EC!$D$9</xm:f>
            <x14:dxf>
              <fill>
                <patternFill>
                  <bgColor rgb="FFFFFF00"/>
                </patternFill>
              </fill>
            </x14:dxf>
          </x14:cfRule>
          <x14:cfRule type="cellIs" priority="191" operator="equal" id="{F8901C82-5121-4E64-99D7-97F3C0F34908}">
            <xm:f>EC!$D$8</xm:f>
            <x14:dxf>
              <fill>
                <patternFill>
                  <bgColor rgb="FFFF0000"/>
                </patternFill>
              </fill>
            </x14:dxf>
          </x14:cfRule>
          <x14:cfRule type="cellIs" priority="192" operator="equal" id="{E113C127-BA1F-4B48-BB19-EBB86C64B7D3}">
            <xm:f>EC!$D$7</xm:f>
            <x14:dxf>
              <fill>
                <patternFill>
                  <bgColor theme="2" tint="-9.9948118533890809E-2"/>
                </patternFill>
              </fill>
            </x14:dxf>
          </x14:cfRule>
          <xm:sqref>F9</xm:sqref>
        </x14:conditionalFormatting>
        <x14:conditionalFormatting xmlns:xm="http://schemas.microsoft.com/office/excel/2006/main">
          <x14:cfRule type="cellIs" priority="181" operator="equal" id="{C043FD28-3213-4F0B-94CE-819ED65AE30F}">
            <xm:f>EC!$C$6</xm:f>
            <x14:dxf>
              <font>
                <color theme="0"/>
              </font>
              <fill>
                <patternFill>
                  <bgColor theme="0"/>
                </patternFill>
              </fill>
            </x14:dxf>
          </x14:cfRule>
          <xm:sqref>I9</xm:sqref>
        </x14:conditionalFormatting>
        <x14:conditionalFormatting xmlns:xm="http://schemas.microsoft.com/office/excel/2006/main">
          <x14:cfRule type="cellIs" priority="182" operator="equal" id="{39CFB977-6D39-4FF9-9E08-2250F9C8089F}">
            <xm:f>EC!$E$11</xm:f>
            <x14:dxf>
              <fill>
                <patternFill>
                  <bgColor rgb="FF00B050"/>
                </patternFill>
              </fill>
            </x14:dxf>
          </x14:cfRule>
          <x14:cfRule type="cellIs" priority="183" operator="equal" id="{E3A93AAC-5BBB-4928-8040-D0E3F7ABD8C6}">
            <xm:f>EC!$E$10</xm:f>
            <x14:dxf>
              <fill>
                <patternFill>
                  <bgColor rgb="FF92D050"/>
                </patternFill>
              </fill>
            </x14:dxf>
          </x14:cfRule>
          <x14:cfRule type="cellIs" priority="184" operator="equal" id="{CC66B7F1-1A1F-4D5F-9364-EB71363051CB}">
            <xm:f>EC!$E$9</xm:f>
            <x14:dxf>
              <fill>
                <patternFill>
                  <bgColor rgb="FFFFFF00"/>
                </patternFill>
              </fill>
            </x14:dxf>
          </x14:cfRule>
          <x14:cfRule type="cellIs" priority="185" operator="equal" id="{656A406B-1484-48D8-9173-311FF6F85E67}">
            <xm:f>EC!$E$8</xm:f>
            <x14:dxf>
              <fill>
                <patternFill>
                  <bgColor rgb="FFFF0000"/>
                </patternFill>
              </fill>
            </x14:dxf>
          </x14:cfRule>
          <x14:cfRule type="cellIs" priority="186" operator="equal" id="{4A3B71F9-AD5B-467D-9A4D-D7ACFEC6BC33}">
            <xm:f>EC!$E$7</xm:f>
            <x14:dxf>
              <fill>
                <patternFill>
                  <bgColor theme="2" tint="-9.9948118533890809E-2"/>
                </patternFill>
              </fill>
            </x14:dxf>
          </x14:cfRule>
          <xm:sqref>I9</xm:sqref>
        </x14:conditionalFormatting>
        <x14:conditionalFormatting xmlns:xm="http://schemas.microsoft.com/office/excel/2006/main">
          <x14:cfRule type="cellIs" priority="175" operator="equal" id="{7AB7FB9D-AEAC-4F49-B604-F62770EE0DA3}">
            <xm:f>EC!$A$6</xm:f>
            <x14:dxf>
              <font>
                <color theme="0"/>
              </font>
              <fill>
                <patternFill>
                  <bgColor theme="0"/>
                </patternFill>
              </fill>
            </x14:dxf>
          </x14:cfRule>
          <x14:cfRule type="cellIs" priority="176" operator="equal" id="{762D7C9C-BAE8-4524-B5DA-E8170740148A}">
            <xm:f>EC!$A$11</xm:f>
            <x14:dxf>
              <fill>
                <patternFill>
                  <bgColor rgb="FF00B050"/>
                </patternFill>
              </fill>
            </x14:dxf>
          </x14:cfRule>
          <x14:cfRule type="cellIs" priority="177" operator="equal" id="{7C9AB384-1361-4BDC-8AB9-BAB41F6520A3}">
            <xm:f>EC!$A$10</xm:f>
            <x14:dxf>
              <fill>
                <patternFill>
                  <bgColor rgb="FF92D050"/>
                </patternFill>
              </fill>
            </x14:dxf>
          </x14:cfRule>
          <x14:cfRule type="cellIs" priority="178" operator="equal" id="{2E91520E-6FE9-4A57-AE2D-8D45BE06FBEB}">
            <xm:f>EC!$A$9</xm:f>
            <x14:dxf>
              <fill>
                <patternFill>
                  <bgColor rgb="FFFFFF00"/>
                </patternFill>
              </fill>
            </x14:dxf>
          </x14:cfRule>
          <x14:cfRule type="cellIs" priority="179" operator="equal" id="{44C6E54F-994E-4DC3-9F51-DDBFC3E60B51}">
            <xm:f>EC!$A$8</xm:f>
            <x14:dxf>
              <fill>
                <patternFill>
                  <bgColor rgb="FFFF0000"/>
                </patternFill>
              </fill>
            </x14:dxf>
          </x14:cfRule>
          <x14:cfRule type="cellIs" priority="180" operator="equal" id="{C2FEC4F2-194D-4608-91DB-84161700D07D}">
            <xm:f>EC!$A$7</xm:f>
            <x14:dxf>
              <fill>
                <patternFill>
                  <bgColor theme="2" tint="-9.9948118533890809E-2"/>
                </patternFill>
              </fill>
            </x14:dxf>
          </x14:cfRule>
          <xm:sqref>D17</xm:sqref>
        </x14:conditionalFormatting>
        <x14:conditionalFormatting xmlns:xm="http://schemas.microsoft.com/office/excel/2006/main">
          <x14:cfRule type="cellIs" priority="157" operator="equal" id="{17E5EEC4-5899-48BD-A675-1352A95D198C}">
            <xm:f>EC!$C$6</xm:f>
            <x14:dxf>
              <font>
                <color theme="0"/>
              </font>
              <fill>
                <patternFill>
                  <bgColor theme="0"/>
                </patternFill>
              </fill>
            </x14:dxf>
          </x14:cfRule>
          <xm:sqref>C17</xm:sqref>
        </x14:conditionalFormatting>
        <x14:conditionalFormatting xmlns:xm="http://schemas.microsoft.com/office/excel/2006/main">
          <x14:cfRule type="cellIs" priority="158" operator="equal" id="{7C1EA3D0-A1D3-461E-B91B-C296F4C61FD8}">
            <xm:f>EC!$C$21</xm:f>
            <x14:dxf>
              <fill>
                <patternFill>
                  <bgColor rgb="FF00B050"/>
                </patternFill>
              </fill>
            </x14:dxf>
          </x14:cfRule>
          <x14:cfRule type="cellIs" priority="159" operator="equal" id="{D65D3DD4-4FB3-4DCD-B491-565F8D41ACA5}">
            <xm:f>EC!$C$20</xm:f>
            <x14:dxf>
              <fill>
                <patternFill>
                  <bgColor rgb="FF92D050"/>
                </patternFill>
              </fill>
            </x14:dxf>
          </x14:cfRule>
          <x14:cfRule type="cellIs" priority="160" operator="equal" id="{CBC23221-17D7-4D8F-9BA7-4EDABEA5C5E2}">
            <xm:f>EC!$C$19</xm:f>
            <x14:dxf>
              <fill>
                <patternFill>
                  <bgColor rgb="FFFFFF00"/>
                </patternFill>
              </fill>
            </x14:dxf>
          </x14:cfRule>
          <x14:cfRule type="cellIs" priority="161" operator="equal" id="{DFA9753E-C7B1-4210-8A7F-CF0F00058BA1}">
            <xm:f>EC!$C$18</xm:f>
            <x14:dxf>
              <fill>
                <patternFill>
                  <bgColor rgb="FFFF0000"/>
                </patternFill>
              </fill>
            </x14:dxf>
          </x14:cfRule>
          <x14:cfRule type="cellIs" priority="162" operator="equal" id="{E07D2C14-92B0-4D8E-A57C-7F0D08E7CD5A}">
            <xm:f>EC!$C$17</xm:f>
            <x14:dxf>
              <fill>
                <patternFill>
                  <bgColor theme="2" tint="-9.9948118533890809E-2"/>
                </patternFill>
              </fill>
            </x14:dxf>
          </x14:cfRule>
          <xm:sqref>C17</xm:sqref>
        </x14:conditionalFormatting>
        <x14:conditionalFormatting xmlns:xm="http://schemas.microsoft.com/office/excel/2006/main">
          <x14:cfRule type="cellIs" priority="121" operator="equal" id="{CD68CBCF-36D3-43B6-AFB6-E0C33328FB08}">
            <xm:f>EC!$A$6</xm:f>
            <x14:dxf>
              <font>
                <color theme="0"/>
              </font>
              <fill>
                <patternFill>
                  <bgColor theme="0"/>
                </patternFill>
              </fill>
            </x14:dxf>
          </x14:cfRule>
          <x14:cfRule type="cellIs" priority="122" operator="equal" id="{400F4132-F9E4-4653-AC80-56AF5D660AEC}">
            <xm:f>EC!$A$11</xm:f>
            <x14:dxf>
              <fill>
                <patternFill>
                  <bgColor rgb="FF00B050"/>
                </patternFill>
              </fill>
            </x14:dxf>
          </x14:cfRule>
          <x14:cfRule type="cellIs" priority="123" operator="equal" id="{B7C438B2-EBBE-4014-B450-1D772C655ED7}">
            <xm:f>EC!$A$10</xm:f>
            <x14:dxf>
              <fill>
                <patternFill>
                  <bgColor rgb="FF92D050"/>
                </patternFill>
              </fill>
            </x14:dxf>
          </x14:cfRule>
          <x14:cfRule type="cellIs" priority="124" operator="equal" id="{628A74EA-4944-4C5C-B460-59611CCEBC13}">
            <xm:f>EC!$A$9</xm:f>
            <x14:dxf>
              <fill>
                <patternFill>
                  <bgColor rgb="FFFFFF00"/>
                </patternFill>
              </fill>
            </x14:dxf>
          </x14:cfRule>
          <x14:cfRule type="cellIs" priority="125" operator="equal" id="{5889107C-7B80-4967-A540-EF087A4BDBF0}">
            <xm:f>EC!$A$8</xm:f>
            <x14:dxf>
              <fill>
                <patternFill>
                  <bgColor rgb="FFFF0000"/>
                </patternFill>
              </fill>
            </x14:dxf>
          </x14:cfRule>
          <x14:cfRule type="cellIs" priority="126" operator="equal" id="{B756D234-30C6-4F15-B0BC-6E568C8332BC}">
            <xm:f>EC!$A$7</xm:f>
            <x14:dxf>
              <fill>
                <patternFill>
                  <bgColor theme="2" tint="-9.9948118533890809E-2"/>
                </patternFill>
              </fill>
            </x14:dxf>
          </x14:cfRule>
          <xm:sqref>G17</xm:sqref>
        </x14:conditionalFormatting>
        <x14:conditionalFormatting xmlns:xm="http://schemas.microsoft.com/office/excel/2006/main">
          <x14:cfRule type="cellIs" priority="115" operator="equal" id="{452F3561-A356-4993-868E-EC745CB0FEED}">
            <xm:f>EC!$A$6</xm:f>
            <x14:dxf>
              <font>
                <color theme="0"/>
              </font>
              <fill>
                <patternFill>
                  <bgColor theme="0"/>
                </patternFill>
              </fill>
            </x14:dxf>
          </x14:cfRule>
          <x14:cfRule type="cellIs" priority="116" operator="equal" id="{A9EB7690-A39D-4F37-A11E-9D8D9B0138C4}">
            <xm:f>EC!$A$11</xm:f>
            <x14:dxf>
              <fill>
                <patternFill>
                  <bgColor rgb="FF00B050"/>
                </patternFill>
              </fill>
            </x14:dxf>
          </x14:cfRule>
          <x14:cfRule type="cellIs" priority="117" operator="equal" id="{0F340D8F-A694-4EEB-98D3-00A0D2661E48}">
            <xm:f>EC!$A$10</xm:f>
            <x14:dxf>
              <fill>
                <patternFill>
                  <bgColor rgb="FF92D050"/>
                </patternFill>
              </fill>
            </x14:dxf>
          </x14:cfRule>
          <x14:cfRule type="cellIs" priority="118" operator="equal" id="{FE96A076-71E1-40A6-8276-E477FF2EA2F9}">
            <xm:f>EC!$A$9</xm:f>
            <x14:dxf>
              <fill>
                <patternFill>
                  <bgColor rgb="FFFFFF00"/>
                </patternFill>
              </fill>
            </x14:dxf>
          </x14:cfRule>
          <x14:cfRule type="cellIs" priority="119" operator="equal" id="{118103BE-E828-476E-8D21-DF55BB4B8123}">
            <xm:f>EC!$A$8</xm:f>
            <x14:dxf>
              <fill>
                <patternFill>
                  <bgColor rgb="FFFF0000"/>
                </patternFill>
              </fill>
            </x14:dxf>
          </x14:cfRule>
          <x14:cfRule type="cellIs" priority="120" operator="equal" id="{4E1AF9FD-B71E-49F2-92DE-5899DE048639}">
            <xm:f>EC!$A$7</xm:f>
            <x14:dxf>
              <fill>
                <patternFill>
                  <bgColor theme="2" tint="-9.9948118533890809E-2"/>
                </patternFill>
              </fill>
            </x14:dxf>
          </x14:cfRule>
          <xm:sqref>J17</xm:sqref>
        </x14:conditionalFormatting>
        <x14:conditionalFormatting xmlns:xm="http://schemas.microsoft.com/office/excel/2006/main">
          <x14:cfRule type="cellIs" priority="109" operator="equal" id="{31D4C427-ECD7-4C13-BD17-7B80659D35AA}">
            <xm:f>EC!$C$6</xm:f>
            <x14:dxf>
              <font>
                <color theme="0"/>
              </font>
              <fill>
                <patternFill>
                  <bgColor theme="0"/>
                </patternFill>
              </fill>
            </x14:dxf>
          </x14:cfRule>
          <xm:sqref>F17</xm:sqref>
        </x14:conditionalFormatting>
        <x14:conditionalFormatting xmlns:xm="http://schemas.microsoft.com/office/excel/2006/main">
          <x14:cfRule type="cellIs" priority="110" operator="equal" id="{581051ED-4920-4FF1-BD41-A4AE4C9765BA}">
            <xm:f>EC!$D$21</xm:f>
            <x14:dxf>
              <fill>
                <patternFill>
                  <bgColor rgb="FF00B050"/>
                </patternFill>
              </fill>
            </x14:dxf>
          </x14:cfRule>
          <x14:cfRule type="cellIs" priority="111" operator="equal" id="{2D259DA9-22E6-4C29-8DA2-69935C965015}">
            <xm:f>EC!$D$20</xm:f>
            <x14:dxf>
              <fill>
                <patternFill>
                  <bgColor rgb="FF92D050"/>
                </patternFill>
              </fill>
            </x14:dxf>
          </x14:cfRule>
          <x14:cfRule type="cellIs" priority="112" operator="equal" id="{0D528562-96D4-4FC3-8498-E78DB6D0D3F3}">
            <xm:f>EC!$D$19</xm:f>
            <x14:dxf>
              <fill>
                <patternFill>
                  <bgColor rgb="FFFFFF00"/>
                </patternFill>
              </fill>
            </x14:dxf>
          </x14:cfRule>
          <x14:cfRule type="cellIs" priority="113" operator="equal" id="{3D8BFCCE-AFD7-4948-BEEC-D86D9D791B8B}">
            <xm:f>EC!$D$18</xm:f>
            <x14:dxf>
              <fill>
                <patternFill>
                  <bgColor rgb="FFFF0000"/>
                </patternFill>
              </fill>
            </x14:dxf>
          </x14:cfRule>
          <x14:cfRule type="cellIs" priority="114" operator="equal" id="{22FB13BB-BAC8-4DEA-B04E-59C9448D0CBC}">
            <xm:f>EC!$D$17</xm:f>
            <x14:dxf>
              <fill>
                <patternFill>
                  <bgColor theme="2" tint="-9.9948118533890809E-2"/>
                </patternFill>
              </fill>
            </x14:dxf>
          </x14:cfRule>
          <xm:sqref>F17</xm:sqref>
        </x14:conditionalFormatting>
        <x14:conditionalFormatting xmlns:xm="http://schemas.microsoft.com/office/excel/2006/main">
          <x14:cfRule type="cellIs" priority="97" operator="equal" id="{29A68818-BB2A-4E18-A7C5-6186B5B8C63A}">
            <xm:f>EC!$C$6</xm:f>
            <x14:dxf>
              <font>
                <color theme="0"/>
              </font>
              <fill>
                <patternFill>
                  <bgColor theme="0"/>
                </patternFill>
              </fill>
            </x14:dxf>
          </x14:cfRule>
          <xm:sqref>I17</xm:sqref>
        </x14:conditionalFormatting>
        <x14:conditionalFormatting xmlns:xm="http://schemas.microsoft.com/office/excel/2006/main">
          <x14:cfRule type="cellIs" priority="98" operator="equal" id="{47129BB0-860F-478C-B83D-52285DA7C733}">
            <xm:f>EC!$E$21</xm:f>
            <x14:dxf>
              <fill>
                <patternFill>
                  <bgColor rgb="FF00B050"/>
                </patternFill>
              </fill>
            </x14:dxf>
          </x14:cfRule>
          <x14:cfRule type="cellIs" priority="99" operator="equal" id="{EC6B5BF5-D04B-4858-AAED-9F83321B1D2C}">
            <xm:f>EC!$E$20</xm:f>
            <x14:dxf>
              <fill>
                <patternFill>
                  <bgColor rgb="FF92D050"/>
                </patternFill>
              </fill>
            </x14:dxf>
          </x14:cfRule>
          <x14:cfRule type="cellIs" priority="100" operator="equal" id="{401CC171-C40D-4715-9F41-291FD7684D93}">
            <xm:f>EC!$E$19</xm:f>
            <x14:dxf>
              <fill>
                <patternFill>
                  <bgColor rgb="FFFFFF00"/>
                </patternFill>
              </fill>
            </x14:dxf>
          </x14:cfRule>
          <x14:cfRule type="cellIs" priority="101" operator="equal" id="{609F841E-8F2D-4210-86DE-28C25369AAAA}">
            <xm:f>EC!$E$18</xm:f>
            <x14:dxf>
              <fill>
                <patternFill>
                  <bgColor rgb="FFFF0000"/>
                </patternFill>
              </fill>
            </x14:dxf>
          </x14:cfRule>
          <x14:cfRule type="cellIs" priority="102" operator="equal" id="{B95A7663-C85A-4A9A-81C8-631CCAF3EBC5}">
            <xm:f>EC!$E$17</xm:f>
            <x14:dxf>
              <fill>
                <patternFill>
                  <bgColor theme="2" tint="-9.9948118533890809E-2"/>
                </patternFill>
              </fill>
            </x14:dxf>
          </x14:cfRule>
          <xm:sqref>I17</xm:sqref>
        </x14:conditionalFormatting>
        <x14:conditionalFormatting xmlns:xm="http://schemas.microsoft.com/office/excel/2006/main">
          <x14:cfRule type="cellIs" priority="73" operator="equal" id="{9DEE3464-C702-489B-B728-BA88C403E5ED}">
            <xm:f>EC!$C$6</xm:f>
            <x14:dxf>
              <font>
                <color theme="0"/>
              </font>
              <fill>
                <patternFill>
                  <bgColor theme="0"/>
                </patternFill>
              </fill>
            </x14:dxf>
          </x14:cfRule>
          <xm:sqref>C25</xm:sqref>
        </x14:conditionalFormatting>
        <x14:conditionalFormatting xmlns:xm="http://schemas.microsoft.com/office/excel/2006/main">
          <x14:cfRule type="cellIs" priority="74" operator="equal" id="{0ED25267-34FE-4F7E-A595-0F9FD869CEE5}">
            <xm:f>EC!$C$32</xm:f>
            <x14:dxf>
              <fill>
                <patternFill>
                  <bgColor rgb="FF00B050"/>
                </patternFill>
              </fill>
            </x14:dxf>
          </x14:cfRule>
          <x14:cfRule type="cellIs" priority="75" operator="equal" id="{01C22570-F759-48CB-9F37-633636008206}">
            <xm:f>EC!$C$31</xm:f>
            <x14:dxf>
              <fill>
                <patternFill>
                  <bgColor rgb="FF92D050"/>
                </patternFill>
              </fill>
            </x14:dxf>
          </x14:cfRule>
          <x14:cfRule type="cellIs" priority="76" operator="equal" id="{BF2D34AD-6C61-4F5A-95D4-01809EAC9EB4}">
            <xm:f>EC!$C$30</xm:f>
            <x14:dxf>
              <fill>
                <patternFill>
                  <bgColor rgb="FFFFFF00"/>
                </patternFill>
              </fill>
            </x14:dxf>
          </x14:cfRule>
          <x14:cfRule type="cellIs" priority="77" operator="equal" id="{A455D1F9-872B-4AE7-ACA2-A9C7DC4E1F84}">
            <xm:f>EC!$C$29</xm:f>
            <x14:dxf>
              <fill>
                <patternFill>
                  <bgColor rgb="FFFF0000"/>
                </patternFill>
              </fill>
            </x14:dxf>
          </x14:cfRule>
          <x14:cfRule type="cellIs" priority="78" operator="equal" id="{85281C57-9800-4B9E-B586-B4D002992DB5}">
            <xm:f>EC!$C$28</xm:f>
            <x14:dxf>
              <fill>
                <patternFill>
                  <bgColor theme="2" tint="-9.9948118533890809E-2"/>
                </patternFill>
              </fill>
            </x14:dxf>
          </x14:cfRule>
          <xm:sqref>C25</xm:sqref>
        </x14:conditionalFormatting>
        <x14:conditionalFormatting xmlns:xm="http://schemas.microsoft.com/office/excel/2006/main">
          <x14:cfRule type="cellIs" priority="61" operator="equal" id="{BB6159DD-C352-413F-92CD-44F1F9D02BB1}">
            <xm:f>EC!$A$6</xm:f>
            <x14:dxf>
              <font>
                <color theme="0"/>
              </font>
              <fill>
                <patternFill>
                  <bgColor theme="0"/>
                </patternFill>
              </fill>
            </x14:dxf>
          </x14:cfRule>
          <x14:cfRule type="cellIs" priority="62" operator="equal" id="{0E8A192B-E06B-4C7C-85E9-77FE45F8B795}">
            <xm:f>EC!$A$11</xm:f>
            <x14:dxf>
              <fill>
                <patternFill>
                  <bgColor rgb="FF00B050"/>
                </patternFill>
              </fill>
            </x14:dxf>
          </x14:cfRule>
          <x14:cfRule type="cellIs" priority="63" operator="equal" id="{CAF51E75-DF61-46EC-A93E-F52741EC7022}">
            <xm:f>EC!$A$10</xm:f>
            <x14:dxf>
              <fill>
                <patternFill>
                  <bgColor rgb="FF92D050"/>
                </patternFill>
              </fill>
            </x14:dxf>
          </x14:cfRule>
          <x14:cfRule type="cellIs" priority="64" operator="equal" id="{9D3C1143-94AB-4039-A7C6-AD44E5DA8D4F}">
            <xm:f>EC!$A$9</xm:f>
            <x14:dxf>
              <fill>
                <patternFill>
                  <bgColor rgb="FFFFFF00"/>
                </patternFill>
              </fill>
            </x14:dxf>
          </x14:cfRule>
          <x14:cfRule type="cellIs" priority="65" operator="equal" id="{C48D42EE-784C-4BAF-BFA4-04D26DA21A38}">
            <xm:f>EC!$A$8</xm:f>
            <x14:dxf>
              <fill>
                <patternFill>
                  <bgColor rgb="FFFF0000"/>
                </patternFill>
              </fill>
            </x14:dxf>
          </x14:cfRule>
          <x14:cfRule type="cellIs" priority="66" operator="equal" id="{31B08EF3-3766-496F-A5C2-EF8E4803961D}">
            <xm:f>EC!$A$7</xm:f>
            <x14:dxf>
              <fill>
                <patternFill>
                  <bgColor theme="2" tint="-9.9948118533890809E-2"/>
                </patternFill>
              </fill>
            </x14:dxf>
          </x14:cfRule>
          <xm:sqref>D25</xm:sqref>
        </x14:conditionalFormatting>
        <x14:conditionalFormatting xmlns:xm="http://schemas.microsoft.com/office/excel/2006/main">
          <x14:cfRule type="cellIs" priority="55" operator="equal" id="{D6027C6F-128B-4F62-A721-A3CD600D58B9}">
            <xm:f>EC!$A$6</xm:f>
            <x14:dxf>
              <font>
                <color theme="0"/>
              </font>
              <fill>
                <patternFill>
                  <bgColor theme="0"/>
                </patternFill>
              </fill>
            </x14:dxf>
          </x14:cfRule>
          <x14:cfRule type="cellIs" priority="56" operator="equal" id="{9A650BDC-906D-4A6E-AA72-617D0FB4F52A}">
            <xm:f>EC!$A$11</xm:f>
            <x14:dxf>
              <fill>
                <patternFill>
                  <bgColor rgb="FF00B050"/>
                </patternFill>
              </fill>
            </x14:dxf>
          </x14:cfRule>
          <x14:cfRule type="cellIs" priority="57" operator="equal" id="{F9E15E43-E809-472A-A54C-DEC026F28F0E}">
            <xm:f>EC!$A$10</xm:f>
            <x14:dxf>
              <fill>
                <patternFill>
                  <bgColor rgb="FF92D050"/>
                </patternFill>
              </fill>
            </x14:dxf>
          </x14:cfRule>
          <x14:cfRule type="cellIs" priority="58" operator="equal" id="{974B34A9-4446-47A5-B591-02523681183E}">
            <xm:f>EC!$A$9</xm:f>
            <x14:dxf>
              <fill>
                <patternFill>
                  <bgColor rgb="FFFFFF00"/>
                </patternFill>
              </fill>
            </x14:dxf>
          </x14:cfRule>
          <x14:cfRule type="cellIs" priority="59" operator="equal" id="{4F06350E-64D5-4474-ADFC-3DE4E8EF7CBB}">
            <xm:f>EC!$A$8</xm:f>
            <x14:dxf>
              <fill>
                <patternFill>
                  <bgColor rgb="FFFF0000"/>
                </patternFill>
              </fill>
            </x14:dxf>
          </x14:cfRule>
          <x14:cfRule type="cellIs" priority="60" operator="equal" id="{D6B71A34-1610-42A4-A2BE-027AD6F2F81E}">
            <xm:f>EC!$A$7</xm:f>
            <x14:dxf>
              <fill>
                <patternFill>
                  <bgColor theme="2" tint="-9.9948118533890809E-2"/>
                </patternFill>
              </fill>
            </x14:dxf>
          </x14:cfRule>
          <xm:sqref>G25</xm:sqref>
        </x14:conditionalFormatting>
        <x14:conditionalFormatting xmlns:xm="http://schemas.microsoft.com/office/excel/2006/main">
          <x14:cfRule type="cellIs" priority="43" operator="equal" id="{9B4D0CF3-714A-4400-9A8B-0891A47C4FD9}">
            <xm:f>EC!$A$6</xm:f>
            <x14:dxf>
              <font>
                <color theme="0"/>
              </font>
              <fill>
                <patternFill>
                  <bgColor theme="0"/>
                </patternFill>
              </fill>
            </x14:dxf>
          </x14:cfRule>
          <x14:cfRule type="cellIs" priority="44" operator="equal" id="{98805888-7E04-4C73-84C5-97EAD802AF74}">
            <xm:f>EC!$A$11</xm:f>
            <x14:dxf>
              <fill>
                <patternFill>
                  <bgColor rgb="FF00B050"/>
                </patternFill>
              </fill>
            </x14:dxf>
          </x14:cfRule>
          <x14:cfRule type="cellIs" priority="45" operator="equal" id="{72E0EA4C-E57A-4FCC-B804-4D7941CF8A59}">
            <xm:f>EC!$A$10</xm:f>
            <x14:dxf>
              <fill>
                <patternFill>
                  <bgColor rgb="FF92D050"/>
                </patternFill>
              </fill>
            </x14:dxf>
          </x14:cfRule>
          <x14:cfRule type="cellIs" priority="46" operator="equal" id="{5C304915-B1EA-4A4F-968A-037E1D8E58CA}">
            <xm:f>EC!$A$9</xm:f>
            <x14:dxf>
              <fill>
                <patternFill>
                  <bgColor rgb="FFFFFF00"/>
                </patternFill>
              </fill>
            </x14:dxf>
          </x14:cfRule>
          <x14:cfRule type="cellIs" priority="47" operator="equal" id="{2558D3A6-8C9E-402A-BD9E-93BDC172E755}">
            <xm:f>EC!$A$8</xm:f>
            <x14:dxf>
              <fill>
                <patternFill>
                  <bgColor rgb="FFFF0000"/>
                </patternFill>
              </fill>
            </x14:dxf>
          </x14:cfRule>
          <x14:cfRule type="cellIs" priority="48" operator="equal" id="{AADADAAA-5923-49ED-9B33-E7A9F9BE4A03}">
            <xm:f>EC!$A$7</xm:f>
            <x14:dxf>
              <fill>
                <patternFill>
                  <bgColor theme="2" tint="-9.9948118533890809E-2"/>
                </patternFill>
              </fill>
            </x14:dxf>
          </x14:cfRule>
          <xm:sqref>J25</xm:sqref>
        </x14:conditionalFormatting>
        <x14:conditionalFormatting xmlns:xm="http://schemas.microsoft.com/office/excel/2006/main">
          <x14:cfRule type="cellIs" priority="25" operator="equal" id="{01EC59C9-B15F-43A0-B5D9-39AB10D55458}">
            <xm:f>EC!$C$6</xm:f>
            <x14:dxf>
              <font>
                <color theme="0"/>
              </font>
              <fill>
                <patternFill>
                  <bgColor theme="0"/>
                </patternFill>
              </fill>
            </x14:dxf>
          </x14:cfRule>
          <xm:sqref>F25</xm:sqref>
        </x14:conditionalFormatting>
        <x14:conditionalFormatting xmlns:xm="http://schemas.microsoft.com/office/excel/2006/main">
          <x14:cfRule type="cellIs" priority="26" operator="equal" id="{CC580EA8-AB54-4D99-938B-5BC50331162C}">
            <xm:f>EC!$D$32</xm:f>
            <x14:dxf>
              <fill>
                <patternFill>
                  <bgColor rgb="FF00B050"/>
                </patternFill>
              </fill>
            </x14:dxf>
          </x14:cfRule>
          <x14:cfRule type="cellIs" priority="27" operator="equal" id="{3B9F0543-D837-40A0-96EA-304C0AAECCA0}">
            <xm:f>EC!$D$31</xm:f>
            <x14:dxf>
              <fill>
                <patternFill>
                  <bgColor rgb="FF92D050"/>
                </patternFill>
              </fill>
            </x14:dxf>
          </x14:cfRule>
          <x14:cfRule type="cellIs" priority="28" operator="equal" id="{95DD0640-6537-4EA8-A30E-4151B9DD568E}">
            <xm:f>EC!$D$30</xm:f>
            <x14:dxf>
              <fill>
                <patternFill>
                  <bgColor rgb="FFFFFF00"/>
                </patternFill>
              </fill>
            </x14:dxf>
          </x14:cfRule>
          <x14:cfRule type="cellIs" priority="29" operator="equal" id="{C0B8DC32-1C20-44B0-B5A7-FF07CFE28726}">
            <xm:f>EC!$D$29</xm:f>
            <x14:dxf>
              <fill>
                <patternFill>
                  <bgColor rgb="FFFF0000"/>
                </patternFill>
              </fill>
            </x14:dxf>
          </x14:cfRule>
          <x14:cfRule type="cellIs" priority="30" operator="equal" id="{7403B359-8E51-4C54-938C-D660D7AF8E83}">
            <xm:f>EC!$D$28</xm:f>
            <x14:dxf>
              <fill>
                <patternFill>
                  <bgColor theme="2" tint="-9.9948118533890809E-2"/>
                </patternFill>
              </fill>
            </x14:dxf>
          </x14:cfRule>
          <xm:sqref>F25</xm:sqref>
        </x14:conditionalFormatting>
        <x14:conditionalFormatting xmlns:xm="http://schemas.microsoft.com/office/excel/2006/main">
          <x14:cfRule type="cellIs" priority="19" operator="equal" id="{80B0EFAB-E5C1-4949-9DD4-928072E61F12}">
            <xm:f>EC!$C$6</xm:f>
            <x14:dxf>
              <font>
                <color theme="0"/>
              </font>
              <fill>
                <patternFill>
                  <bgColor theme="0"/>
                </patternFill>
              </fill>
            </x14:dxf>
          </x14:cfRule>
          <xm:sqref>I25</xm:sqref>
        </x14:conditionalFormatting>
        <x14:conditionalFormatting xmlns:xm="http://schemas.microsoft.com/office/excel/2006/main">
          <x14:cfRule type="cellIs" priority="20" operator="equal" id="{CBCDB647-F63F-4BC1-B8D6-04CFA725DDD7}">
            <xm:f>EC!$E$32</xm:f>
            <x14:dxf>
              <fill>
                <patternFill>
                  <bgColor rgb="FF00B050"/>
                </patternFill>
              </fill>
            </x14:dxf>
          </x14:cfRule>
          <x14:cfRule type="cellIs" priority="21" operator="equal" id="{CF230905-6038-4F07-9462-1239E64D5861}">
            <xm:f>EC!$E$31</xm:f>
            <x14:dxf>
              <fill>
                <patternFill>
                  <bgColor rgb="FF92D050"/>
                </patternFill>
              </fill>
            </x14:dxf>
          </x14:cfRule>
          <x14:cfRule type="cellIs" priority="22" operator="equal" id="{94250565-2616-47F6-861E-76DC7FFECCC6}">
            <xm:f>EC!$E$30</xm:f>
            <x14:dxf>
              <fill>
                <patternFill>
                  <bgColor rgb="FFFFFF00"/>
                </patternFill>
              </fill>
            </x14:dxf>
          </x14:cfRule>
          <x14:cfRule type="cellIs" priority="23" operator="equal" id="{44D1EAE9-7715-4B99-8787-69CA9CC8A81A}">
            <xm:f>EC!$E$29</xm:f>
            <x14:dxf>
              <fill>
                <patternFill>
                  <bgColor rgb="FFFF0000"/>
                </patternFill>
              </fill>
            </x14:dxf>
          </x14:cfRule>
          <x14:cfRule type="cellIs" priority="24" operator="equal" id="{16E47F1F-8420-402B-AD13-2DB315F96967}">
            <xm:f>EC!$E$28</xm:f>
            <x14:dxf>
              <fill>
                <patternFill>
                  <bgColor theme="2" tint="-9.9948118533890809E-2"/>
                </patternFill>
              </fill>
            </x14:dxf>
          </x14:cfRule>
          <xm:sqref>I25</xm:sqref>
        </x14:conditionalFormatting>
        <x14:conditionalFormatting xmlns:xm="http://schemas.microsoft.com/office/excel/2006/main">
          <x14:cfRule type="expression" priority="13" id="{F6A342A4-AFA6-482C-B8D5-1744A24BBF8D}">
            <xm:f>$D$9=EC!$A$6</xm:f>
            <x14:dxf>
              <font>
                <color theme="0"/>
              </font>
              <fill>
                <patternFill>
                  <bgColor theme="0"/>
                </patternFill>
              </fill>
            </x14:dxf>
          </x14:cfRule>
          <xm:sqref>A9</xm:sqref>
        </x14:conditionalFormatting>
        <x14:conditionalFormatting xmlns:xm="http://schemas.microsoft.com/office/excel/2006/main">
          <x14:cfRule type="expression" priority="7" id="{DEEAD773-348B-420F-B601-64D333422838}">
            <xm:f>$D$17=EC!$A$16</xm:f>
            <x14:dxf>
              <font>
                <color theme="0"/>
              </font>
              <fill>
                <patternFill>
                  <bgColor theme="0"/>
                </patternFill>
              </fill>
            </x14:dxf>
          </x14:cfRule>
          <xm:sqref>A17</xm:sqref>
        </x14:conditionalFormatting>
        <x14:conditionalFormatting xmlns:xm="http://schemas.microsoft.com/office/excel/2006/main">
          <x14:cfRule type="expression" priority="1" id="{770329FD-4EAE-486D-8517-8C236E373D38}">
            <xm:f>$D$25=EC!$A$27</xm:f>
            <x14:dxf>
              <font>
                <color theme="0"/>
              </font>
              <fill>
                <patternFill>
                  <bgColor theme="0"/>
                </patternFill>
              </fill>
            </x14:dxf>
          </x14:cfRule>
          <xm:sqref>A25</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A271B74C-2DA3-4BD0-B7D0-5B918947250D}">
          <x14:formula1>
            <xm:f>EC!$E$16:$E$21</xm:f>
          </x14:formula1>
          <xm:sqref>I17</xm:sqref>
        </x14:dataValidation>
        <x14:dataValidation type="list" allowBlank="1" showInputMessage="1" showErrorMessage="1" xr:uid="{70D1EBFE-D192-4596-B968-2A5E0EC0D616}">
          <x14:formula1>
            <xm:f>EC!$D$16:$D$21</xm:f>
          </x14:formula1>
          <xm:sqref>F17</xm:sqref>
        </x14:dataValidation>
        <x14:dataValidation type="list" allowBlank="1" showInputMessage="1" showErrorMessage="1" xr:uid="{2ED1AEE1-AA4F-4252-A828-D1FBAC8BBE27}">
          <x14:formula1>
            <xm:f>EC!$C$16:$C$21</xm:f>
          </x14:formula1>
          <xm:sqref>C17</xm:sqref>
        </x14:dataValidation>
        <x14:dataValidation type="list" allowBlank="1" showInputMessage="1" showErrorMessage="1" xr:uid="{6AE6F5ED-2932-41FB-86B7-D58254A6979F}">
          <x14:formula1>
            <xm:f>EC!$E$27:$E$32</xm:f>
          </x14:formula1>
          <xm:sqref>I25</xm:sqref>
        </x14:dataValidation>
        <x14:dataValidation type="list" allowBlank="1" showInputMessage="1" showErrorMessage="1" xr:uid="{C0937861-B695-4F19-A6D0-65C67B3085C6}">
          <x14:formula1>
            <xm:f>EC!$D$27:$D$32</xm:f>
          </x14:formula1>
          <xm:sqref>F25</xm:sqref>
        </x14:dataValidation>
        <x14:dataValidation type="list" allowBlank="1" showInputMessage="1" showErrorMessage="1" xr:uid="{81A60393-6120-463B-894F-2FDA67EECFBF}">
          <x14:formula1>
            <xm:f>EC!$C$27:$C$32</xm:f>
          </x14:formula1>
          <xm:sqref>C25</xm:sqref>
        </x14:dataValidation>
        <x14:dataValidation type="list" allowBlank="1" showInputMessage="1" showErrorMessage="1" xr:uid="{D506EC15-309D-4B88-A801-F39A10A1F2F4}">
          <x14:formula1>
            <xm:f>T!$E$42:$E$46</xm:f>
          </x14:formula1>
          <xm:sqref>I18</xm:sqref>
        </x14:dataValidation>
        <x14:dataValidation type="list" allowBlank="1" showInputMessage="1" showErrorMessage="1" xr:uid="{2F340D2B-A5A3-4BA8-8B08-F002D3998BB7}">
          <x14:formula1>
            <xm:f>T!$D$42:$D$46</xm:f>
          </x14:formula1>
          <xm:sqref>F18</xm:sqref>
        </x14:dataValidation>
        <x14:dataValidation type="list" allowBlank="1" showInputMessage="1" showErrorMessage="1" xr:uid="{CCBB0138-6F34-451A-B40C-7E66B8469EA6}">
          <x14:formula1>
            <xm:f>T!$C$42:$C$46</xm:f>
          </x14:formula1>
          <xm:sqref>C18</xm:sqref>
        </x14:dataValidation>
        <x14:dataValidation type="list" allowBlank="1" showInputMessage="1" showErrorMessage="1" xr:uid="{E4CAE4D3-E24F-4DE9-94D4-CA791A9C8F9B}">
          <x14:formula1>
            <xm:f>EC!$C$6:$C$11</xm:f>
          </x14:formula1>
          <xm:sqref>C9</xm:sqref>
        </x14:dataValidation>
        <x14:dataValidation type="list" allowBlank="1" showInputMessage="1" showErrorMessage="1" xr:uid="{7A026C51-0199-4F9F-BA03-853D23FB14F1}">
          <x14:formula1>
            <xm:f>EC!$D$6:$D$11</xm:f>
          </x14:formula1>
          <xm:sqref>F9</xm:sqref>
        </x14:dataValidation>
        <x14:dataValidation type="list" allowBlank="1" showInputMessage="1" showErrorMessage="1" xr:uid="{3ACEA6A5-FA73-44DD-B5CF-A869819E4341}">
          <x14:formula1>
            <xm:f>EC!$E$6:$E$11</xm:f>
          </x14:formula1>
          <xm:sqref>I9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DDFA1-7E77-4426-B989-2E6C1284C90B}">
  <dimension ref="A1:K33"/>
  <sheetViews>
    <sheetView zoomScale="90" zoomScaleNormal="90" workbookViewId="0">
      <selection activeCell="E21" sqref="E21"/>
    </sheetView>
  </sheetViews>
  <sheetFormatPr defaultRowHeight="15" x14ac:dyDescent="0.25"/>
  <cols>
    <col min="1" max="1" width="20.7109375" customWidth="1"/>
    <col min="2" max="2" width="1.28515625" style="47" customWidth="1"/>
    <col min="3" max="3" width="32.5703125" customWidth="1"/>
    <col min="4" max="4" width="37.28515625" customWidth="1"/>
    <col min="5" max="5" width="33" customWidth="1"/>
    <col min="8" max="8" width="44.85546875" customWidth="1"/>
    <col min="10" max="10" width="41.28515625" customWidth="1"/>
  </cols>
  <sheetData>
    <row r="1" spans="1:11" ht="18" x14ac:dyDescent="0.25">
      <c r="A1" s="5" t="str">
        <f>OVERVIEW!A56</f>
        <v>Economic Indicators</v>
      </c>
      <c r="B1" s="85"/>
      <c r="C1" s="5"/>
      <c r="D1" s="6"/>
      <c r="E1" s="6"/>
      <c r="F1" s="6"/>
      <c r="G1" s="6"/>
      <c r="H1" s="7"/>
      <c r="I1" s="3"/>
      <c r="J1" s="3"/>
      <c r="K1" s="3"/>
    </row>
    <row r="2" spans="1:11" ht="9" customHeight="1" x14ac:dyDescent="0.25">
      <c r="A2" s="5"/>
      <c r="B2" s="85"/>
      <c r="C2" s="5"/>
      <c r="D2" s="6"/>
      <c r="E2" s="6"/>
      <c r="F2" s="6"/>
      <c r="G2" s="6"/>
      <c r="H2" s="7"/>
      <c r="I2" s="3"/>
      <c r="J2" s="3"/>
      <c r="K2" s="3"/>
    </row>
    <row r="3" spans="1:11" x14ac:dyDescent="0.25">
      <c r="A3" s="13" t="str">
        <f>OVERVIEW!A57</f>
        <v>EC1. Tariffs</v>
      </c>
      <c r="B3" s="86"/>
      <c r="C3" s="14"/>
      <c r="D3" s="14"/>
      <c r="E3" s="14"/>
    </row>
    <row r="4" spans="1:11" ht="15" customHeight="1" x14ac:dyDescent="0.25">
      <c r="A4" s="842" t="s">
        <v>474</v>
      </c>
      <c r="B4" s="87"/>
      <c r="C4" s="246" t="str">
        <f>OVERVIEW!E57</f>
        <v>EC1-I. Tariff structure</v>
      </c>
      <c r="D4" s="246" t="str">
        <f>OVERVIEW!E58</f>
        <v>EC1-II. Documentation</v>
      </c>
      <c r="E4" s="246" t="str">
        <f>OVERVIEW!E59</f>
        <v>EC1-III. Follow-up</v>
      </c>
    </row>
    <row r="5" spans="1:11" ht="36" x14ac:dyDescent="0.25">
      <c r="A5" s="842"/>
      <c r="B5" s="87"/>
      <c r="C5" s="26" t="s">
        <v>518</v>
      </c>
      <c r="D5" s="26" t="s">
        <v>517</v>
      </c>
      <c r="E5" s="26" t="s">
        <v>519</v>
      </c>
    </row>
    <row r="6" spans="1:11" ht="17.25" customHeight="1" x14ac:dyDescent="0.25">
      <c r="A6" s="159" t="s">
        <v>68</v>
      </c>
      <c r="B6" s="107"/>
      <c r="C6" s="245"/>
      <c r="D6" s="245"/>
      <c r="E6" s="245"/>
    </row>
    <row r="7" spans="1:11" ht="15" customHeight="1" x14ac:dyDescent="0.25">
      <c r="A7" s="160">
        <v>0</v>
      </c>
      <c r="B7" s="101"/>
      <c r="C7" s="248" t="s">
        <v>131</v>
      </c>
      <c r="D7" s="248" t="s">
        <v>131</v>
      </c>
      <c r="E7" s="248" t="s">
        <v>131</v>
      </c>
    </row>
    <row r="8" spans="1:11" ht="15" customHeight="1" x14ac:dyDescent="0.25">
      <c r="A8" s="161">
        <v>1</v>
      </c>
      <c r="B8" s="101"/>
      <c r="C8" s="249" t="s">
        <v>21</v>
      </c>
      <c r="D8" s="249" t="s">
        <v>21</v>
      </c>
      <c r="E8" s="249" t="s">
        <v>21</v>
      </c>
    </row>
    <row r="9" spans="1:11" ht="15" customHeight="1" x14ac:dyDescent="0.25">
      <c r="A9" s="162">
        <v>2</v>
      </c>
      <c r="B9" s="101"/>
      <c r="C9" s="250" t="s">
        <v>207</v>
      </c>
      <c r="D9" s="250" t="s">
        <v>208</v>
      </c>
      <c r="E9" s="250" t="s">
        <v>41</v>
      </c>
    </row>
    <row r="10" spans="1:11" x14ac:dyDescent="0.25">
      <c r="A10" s="163">
        <v>3</v>
      </c>
      <c r="B10" s="101"/>
      <c r="C10" s="251" t="s">
        <v>449</v>
      </c>
      <c r="D10" s="251" t="s">
        <v>42</v>
      </c>
      <c r="E10" s="251" t="s">
        <v>42</v>
      </c>
    </row>
    <row r="11" spans="1:11" s="12" customFormat="1" ht="24" x14ac:dyDescent="0.2">
      <c r="A11" s="164">
        <v>4</v>
      </c>
      <c r="B11" s="101"/>
      <c r="C11" s="252" t="s">
        <v>516</v>
      </c>
      <c r="D11" s="252" t="s">
        <v>209</v>
      </c>
      <c r="E11" s="252" t="s">
        <v>210</v>
      </c>
    </row>
    <row r="12" spans="1:11" s="64" customFormat="1" ht="14.25" x14ac:dyDescent="0.2">
      <c r="A12" s="241"/>
      <c r="B12" s="20"/>
      <c r="C12" s="238"/>
      <c r="D12" s="238"/>
      <c r="E12" s="238"/>
    </row>
    <row r="13" spans="1:11" x14ac:dyDescent="0.25">
      <c r="A13" s="13" t="str">
        <f>OVERVIEW!A60</f>
        <v>EC2. Operation and maintenance costs</v>
      </c>
      <c r="B13" s="86"/>
      <c r="C13" s="14"/>
      <c r="D13" s="14"/>
      <c r="E13" s="14"/>
    </row>
    <row r="14" spans="1:11" ht="15" customHeight="1" x14ac:dyDescent="0.25">
      <c r="A14" s="842" t="s">
        <v>474</v>
      </c>
      <c r="B14" s="107"/>
      <c r="C14" s="246" t="str">
        <f>OVERVIEW!E60</f>
        <v>EC2-I. Economic requirements</v>
      </c>
      <c r="D14" s="246" t="str">
        <f>OVERVIEW!E61</f>
        <v>EC2-II. Long-term investment</v>
      </c>
      <c r="E14" s="246" t="str">
        <f>OVERVIEW!E62</f>
        <v>EC2-III. Long-term plan OM</v>
      </c>
    </row>
    <row r="15" spans="1:11" ht="63" customHeight="1" x14ac:dyDescent="0.25">
      <c r="A15" s="842"/>
      <c r="B15" s="107"/>
      <c r="C15" s="26" t="s">
        <v>520</v>
      </c>
      <c r="D15" s="26" t="s">
        <v>523</v>
      </c>
      <c r="E15" s="26" t="s">
        <v>524</v>
      </c>
      <c r="H15" s="594"/>
      <c r="J15" s="594"/>
    </row>
    <row r="16" spans="1:11" x14ac:dyDescent="0.25">
      <c r="A16" s="465" t="s">
        <v>68</v>
      </c>
      <c r="B16" s="107"/>
      <c r="C16" s="264"/>
      <c r="D16" s="265"/>
      <c r="E16" s="264"/>
    </row>
    <row r="17" spans="1:5" x14ac:dyDescent="0.25">
      <c r="A17" s="160">
        <v>0</v>
      </c>
      <c r="B17" s="107"/>
      <c r="C17" s="248" t="s">
        <v>131</v>
      </c>
      <c r="D17" s="248" t="s">
        <v>131</v>
      </c>
      <c r="E17" s="248" t="s">
        <v>131</v>
      </c>
    </row>
    <row r="18" spans="1:5" x14ac:dyDescent="0.25">
      <c r="A18" s="228">
        <v>1</v>
      </c>
      <c r="B18" s="111"/>
      <c r="C18" s="249" t="s">
        <v>20</v>
      </c>
      <c r="D18" s="249" t="s">
        <v>20</v>
      </c>
      <c r="E18" s="249" t="s">
        <v>21</v>
      </c>
    </row>
    <row r="19" spans="1:5" x14ac:dyDescent="0.25">
      <c r="A19" s="230">
        <v>2</v>
      </c>
      <c r="B19" s="111"/>
      <c r="C19" s="250" t="s">
        <v>41</v>
      </c>
      <c r="D19" s="250" t="s">
        <v>41</v>
      </c>
      <c r="E19" s="250" t="s">
        <v>41</v>
      </c>
    </row>
    <row r="20" spans="1:5" x14ac:dyDescent="0.25">
      <c r="A20" s="231">
        <v>3</v>
      </c>
      <c r="B20" s="45"/>
      <c r="C20" s="251" t="s">
        <v>42</v>
      </c>
      <c r="D20" s="251" t="s">
        <v>42</v>
      </c>
      <c r="E20" s="251" t="s">
        <v>42</v>
      </c>
    </row>
    <row r="21" spans="1:5" ht="24" x14ac:dyDescent="0.25">
      <c r="A21" s="232">
        <v>4</v>
      </c>
      <c r="B21" s="45"/>
      <c r="C21" s="252" t="s">
        <v>521</v>
      </c>
      <c r="D21" s="252" t="s">
        <v>522</v>
      </c>
      <c r="E21" s="252" t="s">
        <v>481</v>
      </c>
    </row>
    <row r="22" spans="1:5" s="47" customFormat="1" x14ac:dyDescent="0.25">
      <c r="A22" s="45" t="s">
        <v>364</v>
      </c>
      <c r="B22" s="45"/>
      <c r="C22" s="238"/>
      <c r="D22" s="238"/>
      <c r="E22" s="238"/>
    </row>
    <row r="23" spans="1:5" x14ac:dyDescent="0.25">
      <c r="A23" s="14"/>
      <c r="B23" s="237"/>
      <c r="C23" s="14"/>
      <c r="D23" s="14"/>
      <c r="E23" s="14"/>
    </row>
    <row r="24" spans="1:5" x14ac:dyDescent="0.25">
      <c r="A24" s="13" t="str">
        <f>OVERVIEW!A63</f>
        <v>EC3. Affordability (AF)</v>
      </c>
      <c r="B24" s="86"/>
      <c r="C24" s="14"/>
      <c r="D24" s="7"/>
      <c r="E24" s="7"/>
    </row>
    <row r="25" spans="1:5" ht="15" customHeight="1" x14ac:dyDescent="0.25">
      <c r="A25" s="842" t="s">
        <v>474</v>
      </c>
      <c r="B25" s="107"/>
      <c r="C25" s="246" t="str">
        <f>OVERVIEW!E63</f>
        <v>EC3-I. Payment of tariffs</v>
      </c>
      <c r="D25" s="246" t="str">
        <f>OVERVIEW!E64</f>
        <v>EC3-II. Payment capacity</v>
      </c>
      <c r="E25" s="246" t="str">
        <f>OVERVIEW!E65</f>
        <v>EC3-III. Strategy AF</v>
      </c>
    </row>
    <row r="26" spans="1:5" ht="61.5" customHeight="1" x14ac:dyDescent="0.25">
      <c r="A26" s="842"/>
      <c r="B26" s="107"/>
      <c r="C26" s="26" t="s">
        <v>525</v>
      </c>
      <c r="D26" s="26" t="s">
        <v>211</v>
      </c>
      <c r="E26" s="26" t="s">
        <v>526</v>
      </c>
    </row>
    <row r="27" spans="1:5" x14ac:dyDescent="0.25">
      <c r="A27" s="465" t="s">
        <v>68</v>
      </c>
      <c r="B27" s="107"/>
      <c r="C27" s="264"/>
      <c r="D27" s="255"/>
      <c r="E27" s="264"/>
    </row>
    <row r="28" spans="1:5" x14ac:dyDescent="0.25">
      <c r="A28" s="229">
        <v>0</v>
      </c>
      <c r="B28" s="111"/>
      <c r="C28" s="248" t="s">
        <v>131</v>
      </c>
      <c r="D28" s="248" t="s">
        <v>131</v>
      </c>
      <c r="E28" s="248" t="s">
        <v>131</v>
      </c>
    </row>
    <row r="29" spans="1:5" x14ac:dyDescent="0.25">
      <c r="A29" s="228">
        <v>1</v>
      </c>
      <c r="B29" s="111"/>
      <c r="C29" s="595" t="s">
        <v>248</v>
      </c>
      <c r="D29" s="249" t="s">
        <v>20</v>
      </c>
      <c r="E29" s="249" t="s">
        <v>21</v>
      </c>
    </row>
    <row r="30" spans="1:5" x14ac:dyDescent="0.25">
      <c r="A30" s="230">
        <v>2</v>
      </c>
      <c r="B30" s="111"/>
      <c r="C30" s="596" t="s">
        <v>212</v>
      </c>
      <c r="D30" s="250" t="s">
        <v>213</v>
      </c>
      <c r="E30" s="250" t="s">
        <v>41</v>
      </c>
    </row>
    <row r="31" spans="1:5" x14ac:dyDescent="0.25">
      <c r="A31" s="231">
        <v>3</v>
      </c>
      <c r="B31" s="111"/>
      <c r="C31" s="597" t="s">
        <v>214</v>
      </c>
      <c r="D31" s="251" t="s">
        <v>42</v>
      </c>
      <c r="E31" s="251" t="s">
        <v>42</v>
      </c>
    </row>
    <row r="32" spans="1:5" ht="36" x14ac:dyDescent="0.25">
      <c r="A32" s="232">
        <v>4</v>
      </c>
      <c r="B32" s="111"/>
      <c r="C32" s="598">
        <v>1</v>
      </c>
      <c r="D32" s="252" t="s">
        <v>527</v>
      </c>
      <c r="E32" s="252" t="s">
        <v>481</v>
      </c>
    </row>
    <row r="33" spans="1:5" x14ac:dyDescent="0.25">
      <c r="A33" s="14"/>
      <c r="B33" s="237"/>
      <c r="C33" s="14"/>
      <c r="D33" s="14"/>
      <c r="E33" s="256"/>
    </row>
  </sheetData>
  <sheetProtection password="ED62" sheet="1" objects="1" scenarios="1"/>
  <mergeCells count="3">
    <mergeCell ref="A4:A5"/>
    <mergeCell ref="A14:A15"/>
    <mergeCell ref="A25:A2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D8FEE-7BD7-4B4B-A179-0CAF669FF832}">
  <sheetPr>
    <tabColor theme="6"/>
  </sheetPr>
  <dimension ref="A1:AI71"/>
  <sheetViews>
    <sheetView zoomScale="90" zoomScaleNormal="90" workbookViewId="0">
      <selection activeCell="AI11" sqref="AI11"/>
    </sheetView>
  </sheetViews>
  <sheetFormatPr defaultRowHeight="15" x14ac:dyDescent="0.25"/>
  <cols>
    <col min="1" max="1" width="2.42578125" customWidth="1"/>
    <col min="2" max="2" width="18.42578125" style="472" hidden="1" customWidth="1"/>
    <col min="3" max="3" width="6.28515625" style="472" hidden="1" customWidth="1"/>
    <col min="4" max="4" width="19.7109375" style="472" hidden="1" customWidth="1"/>
    <col min="5" max="5" width="5.85546875" style="472" hidden="1" customWidth="1"/>
    <col min="6" max="6" width="19.140625" style="472" hidden="1" customWidth="1"/>
    <col min="7" max="8" width="6.140625" style="472" hidden="1" customWidth="1"/>
    <col min="9" max="14" width="12.140625" style="472" hidden="1" customWidth="1"/>
    <col min="15" max="15" width="6.140625" style="472" hidden="1" customWidth="1"/>
    <col min="16" max="16" width="9.5703125" style="472" hidden="1" customWidth="1"/>
    <col min="17" max="19" width="12.140625" style="472" hidden="1" customWidth="1"/>
    <col min="20" max="20" width="13.140625" style="472" hidden="1" customWidth="1"/>
    <col min="21" max="21" width="13.140625" style="473" hidden="1" customWidth="1"/>
    <col min="22" max="22" width="3.42578125" style="473" hidden="1" customWidth="1"/>
    <col min="23" max="23" width="2.85546875" customWidth="1"/>
    <col min="24" max="24" width="35.7109375" customWidth="1"/>
    <col min="25" max="25" width="10.5703125" customWidth="1"/>
    <col min="28" max="28" width="21.140625" customWidth="1"/>
  </cols>
  <sheetData>
    <row r="1" spans="1:35" ht="15.75" x14ac:dyDescent="0.25">
      <c r="X1" s="204" t="s">
        <v>279</v>
      </c>
    </row>
    <row r="2" spans="1:35" ht="15.75" x14ac:dyDescent="0.25">
      <c r="C2" s="474"/>
      <c r="D2" s="474"/>
      <c r="E2" s="474"/>
      <c r="F2" s="474"/>
      <c r="G2" s="474"/>
      <c r="H2" s="474"/>
      <c r="I2" s="474"/>
      <c r="J2" s="474"/>
      <c r="K2" s="474"/>
      <c r="L2" s="474"/>
      <c r="M2" s="474"/>
      <c r="N2" s="474"/>
      <c r="O2" s="474"/>
      <c r="P2" s="474"/>
      <c r="Q2" s="474"/>
      <c r="R2" s="474"/>
      <c r="S2" s="474"/>
      <c r="T2" s="474"/>
      <c r="U2" s="475"/>
      <c r="V2" s="475"/>
      <c r="X2" s="204" t="str">
        <f>ECO!A1</f>
        <v>ECONOMIC INDICATORS</v>
      </c>
    </row>
    <row r="3" spans="1:35" s="54" customFormat="1" ht="15" customHeight="1" x14ac:dyDescent="0.25">
      <c r="A3" s="211"/>
      <c r="B3" s="476"/>
      <c r="C3" s="476"/>
      <c r="D3" s="476"/>
      <c r="E3" s="476"/>
      <c r="F3" s="476"/>
      <c r="G3" s="476"/>
      <c r="H3" s="476"/>
      <c r="I3" s="476"/>
      <c r="J3" s="476"/>
      <c r="K3" s="476"/>
      <c r="L3" s="476"/>
      <c r="M3" s="476"/>
      <c r="N3" s="476"/>
      <c r="O3" s="476"/>
      <c r="P3" s="476"/>
      <c r="Q3" s="477"/>
      <c r="R3" s="478"/>
      <c r="S3" s="478"/>
      <c r="T3" s="478"/>
      <c r="U3" s="478"/>
      <c r="V3" s="478"/>
      <c r="W3" s="236"/>
      <c r="X3" s="236"/>
    </row>
    <row r="4" spans="1:35" s="54" customFormat="1" ht="15.75" customHeight="1" x14ac:dyDescent="0.25">
      <c r="B4" s="479"/>
      <c r="C4" s="479"/>
      <c r="D4" s="479"/>
      <c r="E4" s="479"/>
      <c r="F4" s="479"/>
      <c r="G4" s="479"/>
      <c r="H4" s="479"/>
      <c r="I4" s="479"/>
      <c r="J4" s="479"/>
      <c r="K4" s="479"/>
      <c r="L4" s="479"/>
      <c r="M4" s="479"/>
      <c r="N4" s="479"/>
      <c r="O4" s="479"/>
      <c r="P4" s="481"/>
      <c r="Q4" s="477"/>
      <c r="R4" s="482"/>
      <c r="S4" s="482"/>
      <c r="T4" s="482"/>
      <c r="U4" s="482"/>
      <c r="V4" s="482"/>
      <c r="W4" s="205"/>
      <c r="X4" s="235" t="s">
        <v>260</v>
      </c>
      <c r="Y4" s="235" t="s">
        <v>179</v>
      </c>
      <c r="Z4" s="212" t="str">
        <f>OVERVIEW!B26</f>
        <v xml:space="preserve">Ind. w. </v>
      </c>
      <c r="AA4" s="213" t="s">
        <v>10</v>
      </c>
      <c r="AB4" s="235" t="s">
        <v>11</v>
      </c>
    </row>
    <row r="5" spans="1:35" s="54" customFormat="1" ht="18" x14ac:dyDescent="0.25">
      <c r="B5" s="479"/>
      <c r="C5" s="479"/>
      <c r="D5" s="479"/>
      <c r="E5" s="479"/>
      <c r="F5" s="479"/>
      <c r="G5" s="479"/>
      <c r="H5" s="479"/>
      <c r="I5" s="479"/>
      <c r="J5" s="479"/>
      <c r="K5" s="479"/>
      <c r="L5" s="479"/>
      <c r="M5" s="479"/>
      <c r="N5" s="479"/>
      <c r="O5" s="479"/>
      <c r="P5" s="481"/>
      <c r="Q5" s="477"/>
      <c r="R5" s="482"/>
      <c r="S5" s="482"/>
      <c r="T5" s="482"/>
      <c r="U5" s="482"/>
      <c r="V5" s="482"/>
      <c r="W5" s="205"/>
      <c r="X5" s="383" t="str">
        <f>ECO!A3</f>
        <v>EC1. Tariffs</v>
      </c>
      <c r="Y5" s="274">
        <f>ECO!A9</f>
        <v>0</v>
      </c>
      <c r="Z5" s="376">
        <f>OVERVIEW!$B$57</f>
        <v>1</v>
      </c>
      <c r="AA5" s="215">
        <f>Z5/($Z$5+$Z$6+$Z$7)</f>
        <v>0.33333333333333331</v>
      </c>
      <c r="AB5" s="855">
        <f>Y5*AA5+Y6*AA6+Y7*AA7</f>
        <v>0</v>
      </c>
    </row>
    <row r="6" spans="1:35" s="54" customFormat="1" ht="18" customHeight="1" x14ac:dyDescent="0.25">
      <c r="B6" s="479"/>
      <c r="C6" s="479"/>
      <c r="D6" s="479"/>
      <c r="E6" s="479"/>
      <c r="F6" s="479"/>
      <c r="G6" s="479"/>
      <c r="H6" s="479"/>
      <c r="I6" s="479"/>
      <c r="J6" s="479"/>
      <c r="K6" s="479"/>
      <c r="L6" s="479"/>
      <c r="M6" s="479"/>
      <c r="N6" s="479"/>
      <c r="O6" s="479"/>
      <c r="P6" s="481"/>
      <c r="Q6" s="477"/>
      <c r="R6" s="482"/>
      <c r="S6" s="482"/>
      <c r="T6" s="482"/>
      <c r="U6" s="482"/>
      <c r="V6" s="482"/>
      <c r="W6" s="205"/>
      <c r="X6" s="383" t="str">
        <f>ECO!A11</f>
        <v>EC2. Operation and maintenance costs</v>
      </c>
      <c r="Y6" s="274">
        <f>ECO!A17</f>
        <v>0</v>
      </c>
      <c r="Z6" s="376">
        <f>OVERVIEW!$B$60</f>
        <v>1</v>
      </c>
      <c r="AA6" s="215">
        <f t="shared" ref="AA6:AA7" si="0">Z6/($Z$5+$Z$6+$Z$7)</f>
        <v>0.33333333333333331</v>
      </c>
      <c r="AB6" s="856"/>
    </row>
    <row r="7" spans="1:35" s="54" customFormat="1" ht="17.25" customHeight="1" x14ac:dyDescent="0.25">
      <c r="B7" s="479"/>
      <c r="C7" s="479"/>
      <c r="D7" s="479"/>
      <c r="E7" s="479"/>
      <c r="F7" s="479"/>
      <c r="G7" s="479"/>
      <c r="H7" s="479"/>
      <c r="I7" s="479"/>
      <c r="J7" s="479"/>
      <c r="K7" s="479"/>
      <c r="L7" s="479"/>
      <c r="M7" s="479"/>
      <c r="N7" s="479"/>
      <c r="O7" s="479"/>
      <c r="P7" s="481"/>
      <c r="Q7" s="477"/>
      <c r="R7" s="482"/>
      <c r="S7" s="482"/>
      <c r="T7" s="482"/>
      <c r="U7" s="482"/>
      <c r="V7" s="482"/>
      <c r="W7" s="205"/>
      <c r="X7" s="383" t="str">
        <f>ECO!A19</f>
        <v>EC3. Affordability (AF)</v>
      </c>
      <c r="Y7" s="274">
        <f>ECO!A25</f>
        <v>0</v>
      </c>
      <c r="Z7" s="376">
        <f>OVERVIEW!$B$63</f>
        <v>1</v>
      </c>
      <c r="AA7" s="215">
        <f t="shared" si="0"/>
        <v>0.33333333333333331</v>
      </c>
      <c r="AB7" s="857"/>
    </row>
    <row r="8" spans="1:35" ht="15.75" x14ac:dyDescent="0.25">
      <c r="B8" s="484"/>
      <c r="C8" s="485"/>
      <c r="D8" s="474"/>
      <c r="E8" s="474"/>
      <c r="F8" s="474"/>
      <c r="G8" s="474"/>
      <c r="H8" s="474"/>
      <c r="I8" s="474"/>
      <c r="J8" s="474"/>
      <c r="K8" s="474"/>
      <c r="L8" s="474"/>
      <c r="M8" s="474"/>
      <c r="N8" s="474"/>
      <c r="O8" s="474"/>
      <c r="P8" s="474"/>
      <c r="Q8" s="474"/>
      <c r="R8" s="474"/>
      <c r="W8" s="204"/>
    </row>
    <row r="9" spans="1:35" ht="15" customHeight="1" x14ac:dyDescent="0.25">
      <c r="P9" s="482"/>
      <c r="Q9" s="482"/>
      <c r="R9" s="482"/>
      <c r="S9" s="482"/>
      <c r="T9" s="482"/>
      <c r="U9" s="482"/>
      <c r="V9" s="482"/>
    </row>
    <row r="10" spans="1:35" ht="15" customHeight="1" x14ac:dyDescent="0.25">
      <c r="P10" s="482"/>
      <c r="Q10" s="482"/>
      <c r="R10" s="482"/>
      <c r="S10" s="482"/>
      <c r="T10" s="482"/>
      <c r="U10" s="482"/>
      <c r="V10" s="482"/>
    </row>
    <row r="11" spans="1:35" s="462" customFormat="1" ht="18" x14ac:dyDescent="0.25">
      <c r="B11" s="658" t="str">
        <f>ECO!A3</f>
        <v>EC1. Tariffs</v>
      </c>
      <c r="C11" s="659"/>
      <c r="D11" s="488">
        <f>ECO!A9</f>
        <v>0</v>
      </c>
      <c r="E11" s="485"/>
      <c r="F11" s="660"/>
      <c r="G11" s="485"/>
      <c r="H11" s="485"/>
      <c r="I11" s="485"/>
      <c r="J11" s="485"/>
      <c r="K11" s="485"/>
      <c r="L11" s="485"/>
      <c r="M11" s="485"/>
      <c r="N11" s="485"/>
      <c r="O11" s="485"/>
      <c r="P11" s="660"/>
      <c r="Q11" s="660"/>
      <c r="R11" s="660"/>
      <c r="S11" s="660"/>
      <c r="T11" s="660"/>
      <c r="U11" s="662"/>
      <c r="V11" s="662"/>
      <c r="X11" s="726" t="str">
        <f>B11</f>
        <v>EC1. Tariffs</v>
      </c>
      <c r="Y11" s="274">
        <f>$Y$5</f>
        <v>0</v>
      </c>
      <c r="AA11" s="726" t="str">
        <f>B27</f>
        <v>EC2. Operation and maintenance costs</v>
      </c>
      <c r="AD11" s="274">
        <f>$Y$6</f>
        <v>0</v>
      </c>
      <c r="AF11" s="726" t="str">
        <f>B44</f>
        <v>EC3. Affordability (AF)</v>
      </c>
      <c r="AI11" s="274">
        <f>$Y$7</f>
        <v>0</v>
      </c>
    </row>
    <row r="12" spans="1:35" ht="18.75" customHeight="1" thickBot="1" x14ac:dyDescent="0.3">
      <c r="B12" s="486"/>
      <c r="C12" s="487"/>
      <c r="E12" s="474"/>
      <c r="F12" s="489"/>
      <c r="G12" s="474"/>
      <c r="H12" s="474"/>
      <c r="I12" s="851" t="s">
        <v>283</v>
      </c>
      <c r="J12" s="851"/>
      <c r="K12" s="851"/>
      <c r="L12" s="851"/>
      <c r="M12" s="851"/>
      <c r="N12" s="490" t="s">
        <v>281</v>
      </c>
      <c r="O12" s="474"/>
      <c r="P12" s="851" t="s">
        <v>270</v>
      </c>
      <c r="Q12" s="851"/>
      <c r="R12" s="851"/>
      <c r="S12" s="851"/>
      <c r="T12" s="851"/>
      <c r="U12" s="490" t="s">
        <v>280</v>
      </c>
      <c r="V12" s="490"/>
      <c r="Z12" s="54"/>
      <c r="AA12" s="54"/>
    </row>
    <row r="13" spans="1:35" ht="23.25" customHeight="1" x14ac:dyDescent="0.25">
      <c r="B13" s="861" t="str">
        <f>ECO!C6</f>
        <v>EC1-I. Tariff structure</v>
      </c>
      <c r="C13" s="853"/>
      <c r="D13" s="861" t="str">
        <f>ECO!F6</f>
        <v>EC1-II. Documentation</v>
      </c>
      <c r="E13" s="853"/>
      <c r="F13" s="861" t="str">
        <f>ECO!I6</f>
        <v>EC1-III. Follow-up</v>
      </c>
      <c r="G13" s="853"/>
      <c r="H13" s="641"/>
      <c r="I13" s="527">
        <v>0</v>
      </c>
      <c r="J13" s="528">
        <v>1</v>
      </c>
      <c r="K13" s="529">
        <v>2</v>
      </c>
      <c r="L13" s="530">
        <v>3</v>
      </c>
      <c r="M13" s="531">
        <v>4</v>
      </c>
      <c r="N13" s="478"/>
      <c r="P13" s="527">
        <v>0</v>
      </c>
      <c r="Q13" s="528">
        <v>1</v>
      </c>
      <c r="R13" s="529">
        <v>2</v>
      </c>
      <c r="S13" s="530">
        <v>3</v>
      </c>
      <c r="T13" s="531">
        <v>4</v>
      </c>
      <c r="U13" s="478"/>
      <c r="V13" s="478"/>
      <c r="Z13" s="54"/>
      <c r="AA13" s="382"/>
    </row>
    <row r="14" spans="1:35" ht="15.75" thickBot="1" x14ac:dyDescent="0.3">
      <c r="B14" s="500">
        <f>ECO!C9</f>
        <v>0</v>
      </c>
      <c r="C14" s="499" t="str">
        <f>ECO!D9</f>
        <v>b</v>
      </c>
      <c r="D14" s="500">
        <f>ECO!F9</f>
        <v>0</v>
      </c>
      <c r="E14" s="499" t="str">
        <f>ECO!G9</f>
        <v>b</v>
      </c>
      <c r="F14" s="500">
        <f>ECO!I9</f>
        <v>0</v>
      </c>
      <c r="G14" s="499" t="str">
        <f>ECO!J9</f>
        <v>b</v>
      </c>
      <c r="H14" s="481"/>
      <c r="I14" s="664">
        <f>COUNTIF(B14:G14,0)</f>
        <v>3</v>
      </c>
      <c r="J14" s="615">
        <f>COUNTIFS(B14:G14,1)</f>
        <v>0</v>
      </c>
      <c r="K14" s="615">
        <f>COUNTIFS(B14:G14,2)</f>
        <v>0</v>
      </c>
      <c r="L14" s="615">
        <f>COUNTIFS(B14:G14,3)</f>
        <v>0</v>
      </c>
      <c r="M14" s="616">
        <f>COUNTIFS(B14:G14,4)</f>
        <v>0</v>
      </c>
      <c r="N14" s="508">
        <f>SUM(I14:M14)</f>
        <v>3</v>
      </c>
      <c r="P14" s="617">
        <f>I14/$N$14</f>
        <v>1</v>
      </c>
      <c r="Q14" s="618">
        <f t="shared" ref="Q14:T14" si="1">J14/$N$14</f>
        <v>0</v>
      </c>
      <c r="R14" s="618">
        <f t="shared" si="1"/>
        <v>0</v>
      </c>
      <c r="S14" s="618">
        <f t="shared" si="1"/>
        <v>0</v>
      </c>
      <c r="T14" s="619">
        <f t="shared" si="1"/>
        <v>0</v>
      </c>
      <c r="U14" s="482">
        <f>SUM(P14:T14)</f>
        <v>1</v>
      </c>
      <c r="V14" s="482"/>
      <c r="Z14" s="54"/>
      <c r="AA14" s="54"/>
    </row>
    <row r="15" spans="1:35" x14ac:dyDescent="0.25">
      <c r="I15" s="508"/>
      <c r="J15" s="508"/>
      <c r="K15" s="508"/>
      <c r="L15" s="508"/>
      <c r="M15" s="508"/>
      <c r="N15" s="508"/>
      <c r="O15" s="518"/>
      <c r="P15" s="482"/>
      <c r="Q15" s="482"/>
      <c r="R15" s="482"/>
      <c r="S15" s="482"/>
      <c r="T15" s="482"/>
      <c r="U15" s="482"/>
      <c r="V15" s="482"/>
      <c r="Z15" s="54"/>
      <c r="AA15" s="54"/>
    </row>
    <row r="16" spans="1:35" x14ac:dyDescent="0.25">
      <c r="I16" s="508"/>
      <c r="J16" s="508"/>
      <c r="K16" s="508"/>
      <c r="L16" s="508"/>
      <c r="M16" s="508"/>
      <c r="N16" s="508"/>
      <c r="O16" s="518"/>
      <c r="P16" s="482"/>
      <c r="Q16" s="482"/>
      <c r="R16" s="482"/>
      <c r="S16" s="482"/>
      <c r="T16" s="482"/>
      <c r="U16" s="482"/>
      <c r="V16" s="482"/>
      <c r="Z16" s="54"/>
      <c r="AA16" s="54"/>
    </row>
    <row r="17" spans="2:27" x14ac:dyDescent="0.25">
      <c r="I17" s="508"/>
      <c r="J17" s="508"/>
      <c r="K17" s="508"/>
      <c r="L17" s="508"/>
      <c r="M17" s="508"/>
      <c r="N17" s="508"/>
      <c r="O17" s="518"/>
      <c r="P17" s="482"/>
      <c r="Q17" s="482"/>
      <c r="R17" s="482"/>
      <c r="S17" s="482"/>
      <c r="T17" s="482"/>
      <c r="U17" s="482"/>
      <c r="V17" s="482"/>
      <c r="Z17" s="54"/>
      <c r="AA17" s="54"/>
    </row>
    <row r="18" spans="2:27" x14ac:dyDescent="0.25">
      <c r="I18" s="508"/>
      <c r="J18" s="508"/>
      <c r="K18" s="508"/>
      <c r="L18" s="508"/>
      <c r="M18" s="508"/>
      <c r="N18" s="508"/>
      <c r="O18" s="518"/>
      <c r="P18" s="482"/>
      <c r="Q18" s="482"/>
      <c r="R18" s="482"/>
      <c r="S18" s="482"/>
      <c r="T18" s="482"/>
      <c r="U18" s="482"/>
      <c r="V18" s="482"/>
      <c r="Z18" s="54"/>
      <c r="AA18" s="54"/>
    </row>
    <row r="19" spans="2:27" x14ac:dyDescent="0.25">
      <c r="I19" s="508"/>
      <c r="J19" s="508"/>
      <c r="K19" s="508"/>
      <c r="L19" s="508"/>
      <c r="M19" s="508"/>
      <c r="N19" s="508"/>
      <c r="O19" s="518"/>
      <c r="P19" s="482"/>
      <c r="Q19" s="482"/>
      <c r="R19" s="482"/>
      <c r="S19" s="482"/>
      <c r="T19" s="482"/>
      <c r="U19" s="482"/>
      <c r="V19" s="482"/>
      <c r="Z19" s="54"/>
      <c r="AA19" s="54"/>
    </row>
    <row r="20" spans="2:27" x14ac:dyDescent="0.25">
      <c r="I20" s="508"/>
      <c r="J20" s="508"/>
      <c r="K20" s="508"/>
      <c r="L20" s="508"/>
      <c r="M20" s="508"/>
      <c r="N20" s="508"/>
      <c r="O20" s="518"/>
      <c r="P20" s="482"/>
      <c r="Q20" s="482"/>
      <c r="R20" s="482"/>
      <c r="S20" s="482"/>
      <c r="T20" s="482"/>
      <c r="U20" s="482"/>
      <c r="V20" s="482"/>
      <c r="Z20" s="54"/>
      <c r="AA20" s="54"/>
    </row>
    <row r="21" spans="2:27" x14ac:dyDescent="0.25">
      <c r="I21" s="508"/>
      <c r="J21" s="508"/>
      <c r="K21" s="508"/>
      <c r="L21" s="508"/>
      <c r="M21" s="508"/>
      <c r="N21" s="508"/>
      <c r="O21" s="518"/>
      <c r="P21" s="482"/>
      <c r="Q21" s="482"/>
      <c r="R21" s="482"/>
      <c r="S21" s="482"/>
      <c r="T21" s="482"/>
      <c r="U21" s="482"/>
      <c r="V21" s="482"/>
      <c r="Z21" s="54"/>
      <c r="AA21" s="54"/>
    </row>
    <row r="22" spans="2:27" x14ac:dyDescent="0.25">
      <c r="I22" s="508"/>
      <c r="J22" s="508"/>
      <c r="K22" s="508"/>
      <c r="L22" s="508"/>
      <c r="M22" s="508"/>
      <c r="N22" s="508"/>
      <c r="O22" s="518"/>
      <c r="P22" s="482"/>
      <c r="Q22" s="482"/>
      <c r="R22" s="482"/>
      <c r="S22" s="482"/>
      <c r="T22" s="482"/>
      <c r="U22" s="482"/>
      <c r="V22" s="482"/>
      <c r="Z22" s="54"/>
      <c r="AA22" s="54"/>
    </row>
    <row r="23" spans="2:27" x14ac:dyDescent="0.25">
      <c r="I23" s="508"/>
      <c r="J23" s="508"/>
      <c r="K23" s="508"/>
      <c r="L23" s="508"/>
      <c r="M23" s="508"/>
      <c r="N23" s="508"/>
      <c r="O23" s="518"/>
      <c r="P23" s="482"/>
      <c r="Q23" s="482"/>
      <c r="R23" s="482"/>
      <c r="S23" s="482"/>
      <c r="T23" s="482"/>
      <c r="U23" s="482"/>
      <c r="V23" s="482"/>
      <c r="Z23" s="54"/>
      <c r="AA23" s="54"/>
    </row>
    <row r="24" spans="2:27" x14ac:dyDescent="0.25">
      <c r="I24" s="508"/>
      <c r="J24" s="508"/>
      <c r="K24" s="508"/>
      <c r="L24" s="508"/>
      <c r="M24" s="508"/>
      <c r="N24" s="508"/>
      <c r="O24" s="518"/>
      <c r="P24" s="482"/>
      <c r="Q24" s="482"/>
      <c r="R24" s="482"/>
      <c r="S24" s="482"/>
      <c r="T24" s="482"/>
      <c r="U24" s="482"/>
      <c r="V24" s="482"/>
      <c r="Z24" s="54"/>
      <c r="AA24" s="54"/>
    </row>
    <row r="25" spans="2:27" x14ac:dyDescent="0.25">
      <c r="I25" s="508"/>
      <c r="J25" s="508"/>
      <c r="K25" s="508"/>
      <c r="L25" s="508"/>
      <c r="M25" s="508"/>
      <c r="N25" s="508"/>
      <c r="O25" s="518"/>
      <c r="P25" s="482"/>
      <c r="Q25" s="482"/>
      <c r="R25" s="482"/>
      <c r="S25" s="482"/>
      <c r="T25" s="482"/>
      <c r="U25" s="482"/>
      <c r="V25" s="482"/>
      <c r="Z25" s="54"/>
      <c r="AA25" s="54"/>
    </row>
    <row r="26" spans="2:27" ht="15" customHeight="1" x14ac:dyDescent="0.25">
      <c r="B26" s="522"/>
      <c r="C26" s="523"/>
      <c r="D26" s="525"/>
      <c r="E26" s="481"/>
      <c r="F26" s="525"/>
      <c r="G26" s="481"/>
      <c r="H26" s="481"/>
      <c r="I26" s="508"/>
      <c r="J26" s="508"/>
      <c r="K26" s="508"/>
      <c r="L26" s="508"/>
      <c r="M26" s="508"/>
      <c r="N26" s="508"/>
      <c r="O26" s="518"/>
      <c r="P26" s="482"/>
      <c r="Q26" s="482"/>
      <c r="R26" s="482"/>
      <c r="S26" s="482"/>
      <c r="T26" s="482"/>
      <c r="U26" s="482"/>
      <c r="V26" s="482"/>
      <c r="W26" s="193"/>
    </row>
    <row r="27" spans="2:27" ht="18" x14ac:dyDescent="0.25">
      <c r="B27" s="486" t="str">
        <f>ECO!A11</f>
        <v>EC2. Operation and maintenance costs</v>
      </c>
      <c r="C27" s="487"/>
      <c r="E27" s="474"/>
      <c r="F27" s="488">
        <f>ECO!A17</f>
        <v>0</v>
      </c>
      <c r="G27" s="474"/>
      <c r="H27" s="474"/>
      <c r="I27" s="508"/>
      <c r="J27" s="508"/>
      <c r="K27" s="508"/>
      <c r="L27" s="508"/>
      <c r="M27" s="508"/>
      <c r="N27" s="508"/>
      <c r="O27" s="518"/>
      <c r="P27" s="482"/>
      <c r="Q27" s="482"/>
      <c r="R27" s="482"/>
      <c r="S27" s="482"/>
      <c r="T27" s="482"/>
      <c r="U27" s="482"/>
      <c r="V27" s="482"/>
    </row>
    <row r="28" spans="2:27" ht="18.75" customHeight="1" thickBot="1" x14ac:dyDescent="0.3">
      <c r="B28" s="486"/>
      <c r="C28" s="487"/>
      <c r="E28" s="474"/>
      <c r="F28" s="489"/>
      <c r="G28" s="474"/>
      <c r="H28" s="474"/>
      <c r="I28" s="851" t="s">
        <v>283</v>
      </c>
      <c r="J28" s="851"/>
      <c r="K28" s="851"/>
      <c r="L28" s="851"/>
      <c r="M28" s="851"/>
      <c r="N28" s="490" t="s">
        <v>281</v>
      </c>
      <c r="O28" s="474"/>
      <c r="P28" s="851" t="s">
        <v>270</v>
      </c>
      <c r="Q28" s="851"/>
      <c r="R28" s="851"/>
      <c r="S28" s="851"/>
      <c r="T28" s="851"/>
      <c r="U28" s="490" t="s">
        <v>280</v>
      </c>
      <c r="V28" s="490"/>
      <c r="Z28" s="54"/>
      <c r="AA28" s="54"/>
    </row>
    <row r="29" spans="2:27" ht="23.25" customHeight="1" x14ac:dyDescent="0.25">
      <c r="B29" s="861" t="str">
        <f>ECO!C14</f>
        <v>EC2-I. Economic requirements</v>
      </c>
      <c r="C29" s="853"/>
      <c r="D29" s="861" t="str">
        <f>ECO!F14</f>
        <v>EC2-II. Long-term investment</v>
      </c>
      <c r="E29" s="853"/>
      <c r="F29" s="861" t="str">
        <f>ECO!I14</f>
        <v>EC2-III. Long-term plan OM</v>
      </c>
      <c r="G29" s="853"/>
      <c r="H29" s="641"/>
      <c r="I29" s="527">
        <v>0</v>
      </c>
      <c r="J29" s="528">
        <v>1</v>
      </c>
      <c r="K29" s="529">
        <v>2</v>
      </c>
      <c r="L29" s="530">
        <v>3</v>
      </c>
      <c r="M29" s="531">
        <v>4</v>
      </c>
      <c r="N29" s="478"/>
      <c r="P29" s="527">
        <v>0</v>
      </c>
      <c r="Q29" s="528">
        <v>1</v>
      </c>
      <c r="R29" s="529">
        <v>2</v>
      </c>
      <c r="S29" s="530">
        <v>3</v>
      </c>
      <c r="T29" s="531">
        <v>4</v>
      </c>
      <c r="U29" s="478"/>
      <c r="V29" s="478"/>
      <c r="Z29" s="54"/>
      <c r="AA29" s="54"/>
    </row>
    <row r="30" spans="2:27" ht="15.75" thickBot="1" x14ac:dyDescent="0.3">
      <c r="B30" s="500">
        <f>ECO!C17</f>
        <v>0</v>
      </c>
      <c r="C30" s="499" t="str">
        <f>ECO!D17</f>
        <v>b</v>
      </c>
      <c r="D30" s="500">
        <f>ECO!F17</f>
        <v>0</v>
      </c>
      <c r="E30" s="499" t="str">
        <f>ECO!G17</f>
        <v>b</v>
      </c>
      <c r="F30" s="500">
        <f>ECO!I17</f>
        <v>0</v>
      </c>
      <c r="G30" s="499" t="str">
        <f>ECO!J17</f>
        <v>b</v>
      </c>
      <c r="H30" s="481"/>
      <c r="I30" s="664">
        <f>IF(G30="n.r.",COUNTIF(B30:E30,0),COUNTIF(B30:G30,0))</f>
        <v>3</v>
      </c>
      <c r="J30" s="615">
        <f t="shared" ref="J30:J47" si="2">COUNTIFS(B30:G30,1)</f>
        <v>0</v>
      </c>
      <c r="K30" s="615">
        <f t="shared" ref="K30:K47" si="3">COUNTIFS(B30:G30,2)</f>
        <v>0</v>
      </c>
      <c r="L30" s="615">
        <f t="shared" ref="L30:L47" si="4">COUNTIFS(B30:G30,3)</f>
        <v>0</v>
      </c>
      <c r="M30" s="616">
        <f t="shared" ref="M30:M47" si="5">COUNTIFS(B30:G30,4)</f>
        <v>0</v>
      </c>
      <c r="N30" s="508">
        <f t="shared" ref="N30:N47" si="6">SUM(I30:M30)</f>
        <v>3</v>
      </c>
      <c r="P30" s="617">
        <f>I30/$N$30</f>
        <v>1</v>
      </c>
      <c r="Q30" s="618">
        <f t="shared" ref="Q30:T30" si="7">J30/$N$30</f>
        <v>0</v>
      </c>
      <c r="R30" s="618">
        <f t="shared" si="7"/>
        <v>0</v>
      </c>
      <c r="S30" s="618">
        <f t="shared" si="7"/>
        <v>0</v>
      </c>
      <c r="T30" s="619">
        <f t="shared" si="7"/>
        <v>0</v>
      </c>
      <c r="U30" s="482">
        <f t="shared" ref="U30:U47" si="8">SUM(P30:T30)</f>
        <v>1</v>
      </c>
      <c r="V30" s="482"/>
      <c r="Z30" s="54"/>
      <c r="AA30" s="54"/>
    </row>
    <row r="31" spans="2:27" x14ac:dyDescent="0.25">
      <c r="I31" s="508"/>
      <c r="J31" s="508"/>
      <c r="K31" s="508"/>
      <c r="L31" s="508"/>
      <c r="M31" s="508"/>
      <c r="N31" s="508"/>
      <c r="O31" s="518"/>
      <c r="P31" s="482"/>
      <c r="Q31" s="482"/>
      <c r="R31" s="482"/>
      <c r="S31" s="482"/>
      <c r="T31" s="482"/>
      <c r="U31" s="482"/>
      <c r="V31" s="482"/>
      <c r="Z31" s="54"/>
      <c r="AA31" s="54"/>
    </row>
    <row r="32" spans="2:27" x14ac:dyDescent="0.25">
      <c r="I32" s="508"/>
      <c r="J32" s="508"/>
      <c r="K32" s="508"/>
      <c r="L32" s="508"/>
      <c r="M32" s="508"/>
      <c r="N32" s="508"/>
      <c r="O32" s="518"/>
      <c r="P32" s="482"/>
      <c r="Q32" s="482"/>
      <c r="R32" s="482"/>
      <c r="S32" s="482"/>
      <c r="T32" s="482"/>
      <c r="U32" s="482"/>
      <c r="V32" s="482"/>
      <c r="Z32" s="54"/>
      <c r="AA32" s="54"/>
    </row>
    <row r="33" spans="2:27" x14ac:dyDescent="0.25">
      <c r="I33" s="508"/>
      <c r="J33" s="508"/>
      <c r="K33" s="508"/>
      <c r="L33" s="508"/>
      <c r="M33" s="508"/>
      <c r="N33" s="508"/>
      <c r="O33" s="518"/>
      <c r="P33" s="482"/>
      <c r="Q33" s="482"/>
      <c r="R33" s="482"/>
      <c r="S33" s="482"/>
      <c r="T33" s="482"/>
      <c r="U33" s="482"/>
      <c r="V33" s="482"/>
      <c r="Z33" s="54"/>
      <c r="AA33" s="54"/>
    </row>
    <row r="34" spans="2:27" x14ac:dyDescent="0.25">
      <c r="I34" s="508"/>
      <c r="J34" s="508"/>
      <c r="K34" s="508"/>
      <c r="L34" s="508"/>
      <c r="M34" s="508"/>
      <c r="N34" s="508"/>
      <c r="O34" s="518"/>
      <c r="P34" s="482"/>
      <c r="Q34" s="482"/>
      <c r="R34" s="482"/>
      <c r="S34" s="482"/>
      <c r="T34" s="482"/>
      <c r="U34" s="482"/>
      <c r="V34" s="482"/>
      <c r="Z34" s="54"/>
      <c r="AA34" s="54"/>
    </row>
    <row r="35" spans="2:27" x14ac:dyDescent="0.25">
      <c r="I35" s="508"/>
      <c r="J35" s="508"/>
      <c r="K35" s="508"/>
      <c r="L35" s="508"/>
      <c r="M35" s="508"/>
      <c r="N35" s="508"/>
      <c r="O35" s="518"/>
      <c r="P35" s="482"/>
      <c r="Q35" s="482"/>
      <c r="R35" s="482"/>
      <c r="S35" s="482"/>
      <c r="T35" s="482"/>
      <c r="U35" s="482"/>
      <c r="V35" s="482"/>
      <c r="Z35" s="54"/>
      <c r="AA35" s="54"/>
    </row>
    <row r="36" spans="2:27" x14ac:dyDescent="0.25">
      <c r="I36" s="508"/>
      <c r="J36" s="508"/>
      <c r="K36" s="508"/>
      <c r="L36" s="508"/>
      <c r="M36" s="508"/>
      <c r="N36" s="508"/>
      <c r="O36" s="518"/>
      <c r="P36" s="482"/>
      <c r="Q36" s="482"/>
      <c r="R36" s="482"/>
      <c r="S36" s="482"/>
      <c r="T36" s="482"/>
      <c r="U36" s="482"/>
      <c r="V36" s="482"/>
      <c r="Z36" s="54"/>
      <c r="AA36" s="54"/>
    </row>
    <row r="37" spans="2:27" x14ac:dyDescent="0.25">
      <c r="I37" s="508"/>
      <c r="J37" s="508"/>
      <c r="K37" s="508"/>
      <c r="L37" s="508"/>
      <c r="M37" s="508"/>
      <c r="N37" s="508"/>
      <c r="O37" s="518"/>
      <c r="P37" s="482"/>
      <c r="Q37" s="482"/>
      <c r="R37" s="482"/>
      <c r="S37" s="482"/>
      <c r="T37" s="482"/>
      <c r="U37" s="482"/>
      <c r="V37" s="482"/>
      <c r="Z37" s="54"/>
      <c r="AA37" s="54"/>
    </row>
    <row r="38" spans="2:27" x14ac:dyDescent="0.25">
      <c r="I38" s="508"/>
      <c r="J38" s="508"/>
      <c r="K38" s="508"/>
      <c r="L38" s="508"/>
      <c r="M38" s="508"/>
      <c r="N38" s="508"/>
      <c r="O38" s="518"/>
      <c r="P38" s="482"/>
      <c r="Q38" s="482"/>
      <c r="R38" s="482"/>
      <c r="S38" s="482"/>
      <c r="T38" s="482"/>
      <c r="U38" s="482"/>
      <c r="V38" s="482"/>
      <c r="Z38" s="54"/>
      <c r="AA38" s="54"/>
    </row>
    <row r="39" spans="2:27" x14ac:dyDescent="0.25">
      <c r="I39" s="508"/>
      <c r="J39" s="508"/>
      <c r="K39" s="508"/>
      <c r="L39" s="508"/>
      <c r="M39" s="508"/>
      <c r="N39" s="508"/>
      <c r="O39" s="518"/>
      <c r="P39" s="482"/>
      <c r="Q39" s="482"/>
      <c r="R39" s="482"/>
      <c r="S39" s="482"/>
      <c r="T39" s="482"/>
      <c r="U39" s="482"/>
      <c r="V39" s="482"/>
      <c r="Z39" s="54"/>
      <c r="AA39" s="54"/>
    </row>
    <row r="40" spans="2:27" x14ac:dyDescent="0.25">
      <c r="I40" s="508"/>
      <c r="J40" s="508"/>
      <c r="K40" s="508"/>
      <c r="L40" s="508"/>
      <c r="M40" s="508"/>
      <c r="N40" s="508"/>
      <c r="O40" s="518"/>
      <c r="P40" s="482"/>
      <c r="Q40" s="482"/>
      <c r="R40" s="482"/>
      <c r="S40" s="482"/>
      <c r="T40" s="482"/>
      <c r="U40" s="482"/>
      <c r="V40" s="482"/>
      <c r="Z40" s="54"/>
      <c r="AA40" s="54"/>
    </row>
    <row r="41" spans="2:27" x14ac:dyDescent="0.25">
      <c r="I41" s="508"/>
      <c r="J41" s="508"/>
      <c r="K41" s="508"/>
      <c r="L41" s="508"/>
      <c r="M41" s="508"/>
      <c r="N41" s="508"/>
      <c r="O41" s="518"/>
      <c r="P41" s="482"/>
      <c r="Q41" s="482"/>
      <c r="R41" s="482"/>
      <c r="S41" s="482"/>
      <c r="T41" s="482"/>
      <c r="U41" s="482"/>
      <c r="V41" s="482"/>
      <c r="Z41" s="54"/>
      <c r="AA41" s="54"/>
    </row>
    <row r="42" spans="2:27" ht="15" customHeight="1" x14ac:dyDescent="0.25">
      <c r="B42" s="522"/>
      <c r="C42" s="523"/>
      <c r="D42" s="525"/>
      <c r="E42" s="481"/>
      <c r="F42" s="525"/>
      <c r="G42" s="481"/>
      <c r="H42" s="481"/>
      <c r="I42" s="508"/>
      <c r="J42" s="508"/>
      <c r="K42" s="508"/>
      <c r="L42" s="508"/>
      <c r="M42" s="508"/>
      <c r="N42" s="508"/>
      <c r="O42" s="518"/>
      <c r="P42" s="482"/>
      <c r="Q42" s="482"/>
      <c r="R42" s="482"/>
      <c r="S42" s="482"/>
      <c r="T42" s="482"/>
      <c r="U42" s="482"/>
      <c r="V42" s="482"/>
      <c r="W42" s="193"/>
    </row>
    <row r="43" spans="2:27" ht="15" customHeight="1" x14ac:dyDescent="0.25">
      <c r="B43" s="522"/>
      <c r="C43" s="523"/>
      <c r="D43" s="525"/>
      <c r="E43" s="481"/>
      <c r="F43" s="525"/>
      <c r="G43" s="481"/>
      <c r="H43" s="481"/>
      <c r="I43" s="508"/>
      <c r="J43" s="508"/>
      <c r="K43" s="508"/>
      <c r="L43" s="508"/>
      <c r="M43" s="508"/>
      <c r="N43" s="508"/>
      <c r="O43" s="518"/>
      <c r="P43" s="482"/>
      <c r="Q43" s="482"/>
      <c r="R43" s="482"/>
      <c r="S43" s="482"/>
      <c r="T43" s="482"/>
      <c r="U43" s="482"/>
      <c r="V43" s="482"/>
      <c r="W43" s="193"/>
    </row>
    <row r="44" spans="2:27" ht="18" x14ac:dyDescent="0.25">
      <c r="B44" s="486" t="str">
        <f>ECO!A19</f>
        <v>EC3. Affordability (AF)</v>
      </c>
      <c r="C44" s="487"/>
      <c r="D44" s="488">
        <f>ECO!A25</f>
        <v>0</v>
      </c>
      <c r="E44" s="474"/>
      <c r="G44" s="474"/>
      <c r="H44" s="474"/>
      <c r="I44" s="508"/>
      <c r="J44" s="508"/>
      <c r="K44" s="508"/>
      <c r="L44" s="508"/>
      <c r="M44" s="508"/>
      <c r="N44" s="508"/>
      <c r="O44" s="518"/>
      <c r="P44" s="482"/>
      <c r="Q44" s="482"/>
      <c r="R44" s="482"/>
      <c r="S44" s="482"/>
      <c r="T44" s="482"/>
      <c r="U44" s="482"/>
      <c r="V44" s="482"/>
    </row>
    <row r="45" spans="2:27" ht="18.75" customHeight="1" thickBot="1" x14ac:dyDescent="0.3">
      <c r="B45" s="486"/>
      <c r="C45" s="487"/>
      <c r="E45" s="474"/>
      <c r="F45" s="489"/>
      <c r="G45" s="474"/>
      <c r="H45" s="474"/>
      <c r="I45" s="851" t="s">
        <v>283</v>
      </c>
      <c r="J45" s="851"/>
      <c r="K45" s="851"/>
      <c r="L45" s="851"/>
      <c r="M45" s="851"/>
      <c r="N45" s="490" t="s">
        <v>281</v>
      </c>
      <c r="O45" s="474"/>
      <c r="P45" s="851" t="s">
        <v>270</v>
      </c>
      <c r="Q45" s="851"/>
      <c r="R45" s="851"/>
      <c r="S45" s="851"/>
      <c r="T45" s="851"/>
      <c r="U45" s="490" t="s">
        <v>280</v>
      </c>
      <c r="V45" s="490"/>
      <c r="Z45" s="54"/>
      <c r="AA45" s="54"/>
    </row>
    <row r="46" spans="2:27" ht="23.25" customHeight="1" x14ac:dyDescent="0.25">
      <c r="B46" s="861" t="str">
        <f>ECO!C22</f>
        <v>EC3-I. Payment of tariffs</v>
      </c>
      <c r="C46" s="853"/>
      <c r="D46" s="861" t="str">
        <f>ECO!F22</f>
        <v>EC3-II. Payment capacity</v>
      </c>
      <c r="E46" s="853"/>
      <c r="F46" s="861" t="str">
        <f>ECO!I22</f>
        <v>EC3-III. Strategy AF</v>
      </c>
      <c r="G46" s="853"/>
      <c r="H46" s="641"/>
      <c r="I46" s="527">
        <v>0</v>
      </c>
      <c r="J46" s="528">
        <v>1</v>
      </c>
      <c r="K46" s="529">
        <v>2</v>
      </c>
      <c r="L46" s="530">
        <v>3</v>
      </c>
      <c r="M46" s="531">
        <v>4</v>
      </c>
      <c r="N46" s="478"/>
      <c r="P46" s="527">
        <v>0</v>
      </c>
      <c r="Q46" s="528">
        <v>1</v>
      </c>
      <c r="R46" s="529">
        <v>2</v>
      </c>
      <c r="S46" s="530">
        <v>3</v>
      </c>
      <c r="T46" s="531">
        <v>4</v>
      </c>
      <c r="U46" s="478"/>
      <c r="V46" s="478"/>
      <c r="Z46" s="54"/>
      <c r="AA46" s="54"/>
    </row>
    <row r="47" spans="2:27" ht="15.75" thickBot="1" x14ac:dyDescent="0.3">
      <c r="B47" s="500">
        <f>ECO!C25</f>
        <v>0</v>
      </c>
      <c r="C47" s="499" t="str">
        <f>ECO!D25</f>
        <v>b</v>
      </c>
      <c r="D47" s="500">
        <f>ECO!F25</f>
        <v>0</v>
      </c>
      <c r="E47" s="499" t="str">
        <f>ECO!G25</f>
        <v>b</v>
      </c>
      <c r="F47" s="500">
        <f>ECO!I25</f>
        <v>0</v>
      </c>
      <c r="G47" s="499" t="str">
        <f>ECO!J25</f>
        <v>b</v>
      </c>
      <c r="H47" s="481"/>
      <c r="I47" s="665">
        <f t="shared" ref="I47" si="9">COUNTIF(B47:G47,0)</f>
        <v>3</v>
      </c>
      <c r="J47" s="666">
        <f t="shared" si="2"/>
        <v>0</v>
      </c>
      <c r="K47" s="666">
        <f t="shared" si="3"/>
        <v>0</v>
      </c>
      <c r="L47" s="666">
        <f t="shared" si="4"/>
        <v>0</v>
      </c>
      <c r="M47" s="667">
        <f t="shared" si="5"/>
        <v>0</v>
      </c>
      <c r="N47" s="508">
        <f t="shared" si="6"/>
        <v>3</v>
      </c>
      <c r="P47" s="549">
        <f>I47/$N$47</f>
        <v>1</v>
      </c>
      <c r="Q47" s="543">
        <f t="shared" ref="Q47:T47" si="10">J47/$N$47</f>
        <v>0</v>
      </c>
      <c r="R47" s="543">
        <f t="shared" si="10"/>
        <v>0</v>
      </c>
      <c r="S47" s="543">
        <f t="shared" si="10"/>
        <v>0</v>
      </c>
      <c r="T47" s="544">
        <f t="shared" si="10"/>
        <v>0</v>
      </c>
      <c r="U47" s="482">
        <f t="shared" si="8"/>
        <v>1</v>
      </c>
      <c r="V47" s="482"/>
      <c r="Z47" s="54"/>
      <c r="AA47" s="54"/>
    </row>
    <row r="48" spans="2:27" x14ac:dyDescent="0.25">
      <c r="P48" s="482"/>
      <c r="Q48" s="482"/>
      <c r="R48" s="482"/>
      <c r="S48" s="482"/>
      <c r="T48" s="482"/>
      <c r="U48" s="482"/>
      <c r="V48" s="482"/>
      <c r="Z48" s="54"/>
      <c r="AA48" s="54"/>
    </row>
    <row r="49" spans="4:27" x14ac:dyDescent="0.25">
      <c r="P49" s="482"/>
      <c r="Q49" s="482"/>
      <c r="R49" s="482"/>
      <c r="S49" s="482"/>
      <c r="T49" s="482"/>
      <c r="U49" s="482"/>
      <c r="V49" s="482"/>
      <c r="Z49" s="54"/>
      <c r="AA49" s="54"/>
    </row>
    <row r="50" spans="4:27" ht="15.75" thickBot="1" x14ac:dyDescent="0.3">
      <c r="P50" s="482"/>
      <c r="Q50" s="482"/>
      <c r="R50" s="482"/>
      <c r="S50" s="482"/>
      <c r="T50" s="482"/>
      <c r="U50" s="482"/>
      <c r="V50" s="482"/>
      <c r="Z50" s="54"/>
      <c r="AA50" s="54"/>
    </row>
    <row r="51" spans="4:27" x14ac:dyDescent="0.25">
      <c r="H51" s="555"/>
      <c r="I51" s="556"/>
      <c r="J51" s="556"/>
      <c r="K51" s="556"/>
      <c r="L51" s="556"/>
      <c r="M51" s="556"/>
      <c r="N51" s="556"/>
      <c r="O51" s="556"/>
      <c r="P51" s="557"/>
      <c r="Q51" s="557"/>
      <c r="R51" s="557"/>
      <c r="S51" s="557"/>
      <c r="T51" s="557"/>
      <c r="U51" s="557"/>
      <c r="V51" s="626"/>
      <c r="Z51" s="54"/>
      <c r="AA51" s="54"/>
    </row>
    <row r="52" spans="4:27" ht="15.75" thickBot="1" x14ac:dyDescent="0.3">
      <c r="H52" s="560"/>
      <c r="I52" s="851" t="s">
        <v>276</v>
      </c>
      <c r="J52" s="851"/>
      <c r="K52" s="851"/>
      <c r="L52" s="851"/>
      <c r="M52" s="851"/>
      <c r="N52" s="490" t="s">
        <v>281</v>
      </c>
      <c r="O52" s="487"/>
      <c r="P52" s="851" t="s">
        <v>276</v>
      </c>
      <c r="Q52" s="851"/>
      <c r="R52" s="851"/>
      <c r="S52" s="851"/>
      <c r="T52" s="851"/>
      <c r="U52" s="490" t="s">
        <v>280</v>
      </c>
      <c r="V52" s="668"/>
      <c r="Z52" s="54"/>
      <c r="AA52" s="54"/>
    </row>
    <row r="53" spans="4:27" x14ac:dyDescent="0.25">
      <c r="H53" s="560"/>
      <c r="I53" s="527">
        <v>0</v>
      </c>
      <c r="J53" s="528">
        <v>1</v>
      </c>
      <c r="K53" s="529">
        <v>2</v>
      </c>
      <c r="L53" s="530">
        <v>3</v>
      </c>
      <c r="M53" s="531">
        <v>4</v>
      </c>
      <c r="N53" s="478"/>
      <c r="O53" s="518"/>
      <c r="P53" s="527">
        <v>0</v>
      </c>
      <c r="Q53" s="528">
        <v>1</v>
      </c>
      <c r="R53" s="529">
        <v>2</v>
      </c>
      <c r="S53" s="530">
        <v>3</v>
      </c>
      <c r="T53" s="531">
        <v>4</v>
      </c>
      <c r="U53" s="478"/>
      <c r="V53" s="627"/>
      <c r="Z53" s="54"/>
      <c r="AA53" s="54"/>
    </row>
    <row r="54" spans="4:27" ht="15.75" thickBot="1" x14ac:dyDescent="0.3">
      <c r="H54" s="560"/>
      <c r="I54" s="545">
        <f>I14+I30+I47</f>
        <v>9</v>
      </c>
      <c r="J54" s="669">
        <f t="shared" ref="J54:M54" si="11">J14+J30+J47</f>
        <v>0</v>
      </c>
      <c r="K54" s="669">
        <f t="shared" si="11"/>
        <v>0</v>
      </c>
      <c r="L54" s="669">
        <f t="shared" si="11"/>
        <v>0</v>
      </c>
      <c r="M54" s="670">
        <f t="shared" si="11"/>
        <v>0</v>
      </c>
      <c r="N54" s="561">
        <f>SUM(I54:M54)</f>
        <v>9</v>
      </c>
      <c r="O54" s="561"/>
      <c r="P54" s="671">
        <f>I54/$N$54</f>
        <v>1</v>
      </c>
      <c r="Q54" s="672">
        <f t="shared" ref="Q54:T54" si="12">J54/$N$54</f>
        <v>0</v>
      </c>
      <c r="R54" s="672">
        <f t="shared" si="12"/>
        <v>0</v>
      </c>
      <c r="S54" s="672">
        <f t="shared" si="12"/>
        <v>0</v>
      </c>
      <c r="T54" s="673">
        <f t="shared" si="12"/>
        <v>0</v>
      </c>
      <c r="U54" s="674">
        <f>SUM(P54:T54)</f>
        <v>1</v>
      </c>
      <c r="V54" s="675"/>
      <c r="Z54" s="54"/>
      <c r="AA54" s="54"/>
    </row>
    <row r="55" spans="4:27" ht="15.75" thickBot="1" x14ac:dyDescent="0.3">
      <c r="H55" s="638"/>
      <c r="I55" s="573"/>
      <c r="J55" s="573"/>
      <c r="K55" s="573"/>
      <c r="L55" s="573"/>
      <c r="M55" s="573"/>
      <c r="N55" s="573"/>
      <c r="O55" s="573"/>
      <c r="P55" s="639"/>
      <c r="Q55" s="639"/>
      <c r="R55" s="639"/>
      <c r="S55" s="639"/>
      <c r="T55" s="639"/>
      <c r="U55" s="639"/>
      <c r="V55" s="640"/>
      <c r="Z55" s="54"/>
      <c r="AA55" s="54"/>
    </row>
    <row r="56" spans="4:27" x14ac:dyDescent="0.25">
      <c r="P56" s="482"/>
      <c r="Q56" s="482"/>
      <c r="R56" s="482"/>
      <c r="S56" s="482"/>
      <c r="T56" s="482"/>
      <c r="U56" s="482"/>
      <c r="V56" s="482"/>
      <c r="Z56" s="54"/>
      <c r="AA56" s="54"/>
    </row>
    <row r="57" spans="4:27" x14ac:dyDescent="0.25">
      <c r="P57" s="482"/>
      <c r="Q57" s="482"/>
      <c r="R57" s="482"/>
      <c r="S57" s="482"/>
      <c r="T57" s="482"/>
      <c r="U57" s="482"/>
      <c r="V57" s="482"/>
      <c r="Z57" s="54"/>
      <c r="AA57" s="54"/>
    </row>
    <row r="58" spans="4:27" x14ac:dyDescent="0.25">
      <c r="P58" s="482"/>
      <c r="Q58" s="482"/>
      <c r="R58" s="482"/>
      <c r="S58" s="482"/>
      <c r="T58" s="482"/>
      <c r="U58" s="482"/>
      <c r="V58" s="482"/>
      <c r="Z58" s="54"/>
      <c r="AA58" s="54"/>
    </row>
    <row r="59" spans="4:27" ht="18.75" customHeight="1" x14ac:dyDescent="0.25">
      <c r="Z59" s="54"/>
      <c r="AA59" s="54"/>
    </row>
    <row r="60" spans="4:27" ht="15.75" customHeight="1" x14ac:dyDescent="0.25">
      <c r="Z60" s="54"/>
      <c r="AA60" s="285"/>
    </row>
    <row r="61" spans="4:27" ht="15.75" customHeight="1" x14ac:dyDescent="0.25">
      <c r="Z61" s="54"/>
      <c r="AA61" s="285"/>
    </row>
    <row r="62" spans="4:27" ht="15" customHeight="1" x14ac:dyDescent="0.25">
      <c r="D62" s="518"/>
      <c r="W62" s="29"/>
      <c r="Z62" s="54"/>
      <c r="AA62" s="285"/>
    </row>
    <row r="63" spans="4:27" ht="15" customHeight="1" x14ac:dyDescent="0.25">
      <c r="D63" s="548"/>
      <c r="P63" s="473"/>
      <c r="Q63" s="519"/>
      <c r="R63" s="473"/>
      <c r="W63" s="29"/>
      <c r="Z63" s="54"/>
      <c r="AA63" s="285"/>
    </row>
    <row r="64" spans="4:27" x14ac:dyDescent="0.25">
      <c r="W64" s="29"/>
      <c r="Z64" s="54"/>
      <c r="AA64" s="54"/>
    </row>
    <row r="65" spans="2:27" ht="15.75" x14ac:dyDescent="0.25">
      <c r="B65" s="521"/>
      <c r="C65" s="479"/>
      <c r="D65" s="479"/>
      <c r="E65" s="479"/>
      <c r="F65" s="479"/>
      <c r="G65" s="479"/>
      <c r="H65" s="479"/>
      <c r="I65" s="479"/>
      <c r="J65" s="479"/>
      <c r="K65" s="479"/>
      <c r="L65" s="479"/>
      <c r="M65" s="479"/>
      <c r="N65" s="479"/>
      <c r="O65" s="479"/>
      <c r="W65" s="29"/>
      <c r="Z65" s="54"/>
      <c r="AA65" s="54"/>
    </row>
    <row r="66" spans="2:27" x14ac:dyDescent="0.25">
      <c r="B66" s="522"/>
      <c r="C66" s="523"/>
      <c r="D66" s="525"/>
      <c r="E66" s="481"/>
      <c r="F66" s="525"/>
      <c r="G66" s="481"/>
      <c r="H66" s="481"/>
      <c r="I66" s="481"/>
      <c r="J66" s="481"/>
      <c r="K66" s="481"/>
      <c r="L66" s="481"/>
      <c r="M66" s="481"/>
      <c r="N66" s="481"/>
      <c r="O66" s="481"/>
      <c r="W66" s="193"/>
      <c r="Z66" s="54"/>
      <c r="AA66" s="54"/>
    </row>
    <row r="67" spans="2:27" x14ac:dyDescent="0.25">
      <c r="Z67" s="54"/>
      <c r="AA67" s="54"/>
    </row>
    <row r="68" spans="2:27" x14ac:dyDescent="0.25">
      <c r="B68" s="479"/>
      <c r="C68" s="479"/>
      <c r="D68" s="479"/>
      <c r="E68" s="479"/>
      <c r="F68" s="479"/>
      <c r="G68" s="479"/>
      <c r="H68" s="479"/>
      <c r="I68" s="479"/>
      <c r="J68" s="479"/>
      <c r="K68" s="479"/>
      <c r="L68" s="479"/>
      <c r="M68" s="479"/>
      <c r="N68" s="479"/>
      <c r="O68" s="479"/>
      <c r="P68" s="479"/>
      <c r="Q68" s="479"/>
      <c r="R68" s="479"/>
      <c r="S68" s="479"/>
      <c r="T68" s="479"/>
      <c r="U68" s="479"/>
      <c r="V68" s="479"/>
      <c r="W68" s="54"/>
      <c r="X68" s="54"/>
      <c r="Y68" s="54"/>
      <c r="Z68" s="54"/>
      <c r="AA68" s="54"/>
    </row>
    <row r="69" spans="2:27" x14ac:dyDescent="0.25">
      <c r="B69" s="479"/>
      <c r="C69" s="479"/>
      <c r="D69" s="479"/>
      <c r="E69" s="479"/>
      <c r="F69" s="479"/>
      <c r="G69" s="479"/>
      <c r="H69" s="479"/>
      <c r="I69" s="479"/>
      <c r="J69" s="479"/>
      <c r="K69" s="479"/>
      <c r="L69" s="479"/>
      <c r="M69" s="479"/>
      <c r="N69" s="479"/>
      <c r="O69" s="479"/>
      <c r="P69" s="479"/>
      <c r="Q69" s="479"/>
      <c r="R69" s="479"/>
      <c r="S69" s="479"/>
      <c r="T69" s="479"/>
      <c r="U69" s="479"/>
      <c r="V69" s="479"/>
      <c r="W69" s="54"/>
      <c r="X69" s="54"/>
      <c r="Y69" s="54"/>
      <c r="Z69" s="54"/>
      <c r="AA69" s="54"/>
    </row>
    <row r="70" spans="2:27" x14ac:dyDescent="0.25">
      <c r="B70" s="479"/>
      <c r="C70" s="479"/>
      <c r="D70" s="479"/>
      <c r="E70" s="479"/>
      <c r="F70" s="479"/>
      <c r="G70" s="479"/>
      <c r="H70" s="479"/>
      <c r="I70" s="479"/>
      <c r="J70" s="479"/>
      <c r="K70" s="479"/>
      <c r="L70" s="479"/>
      <c r="M70" s="479"/>
      <c r="N70" s="479"/>
      <c r="O70" s="479"/>
      <c r="P70" s="479"/>
      <c r="Q70" s="479"/>
      <c r="R70" s="479"/>
      <c r="S70" s="479"/>
      <c r="T70" s="479"/>
      <c r="U70" s="479"/>
      <c r="V70" s="479"/>
      <c r="W70" s="54"/>
      <c r="X70" s="54"/>
      <c r="Y70" s="54"/>
      <c r="Z70" s="54"/>
      <c r="AA70" s="54"/>
    </row>
    <row r="71" spans="2:27" x14ac:dyDescent="0.25">
      <c r="B71" s="479"/>
      <c r="C71" s="479"/>
      <c r="D71" s="479"/>
      <c r="E71" s="479"/>
      <c r="F71" s="479"/>
      <c r="G71" s="479"/>
      <c r="H71" s="479"/>
      <c r="I71" s="479"/>
      <c r="J71" s="479"/>
      <c r="K71" s="479"/>
      <c r="L71" s="479"/>
      <c r="M71" s="479"/>
      <c r="N71" s="479"/>
      <c r="O71" s="479"/>
      <c r="P71" s="479"/>
      <c r="Q71" s="479"/>
      <c r="R71" s="479"/>
      <c r="S71" s="479"/>
      <c r="T71" s="479"/>
      <c r="U71" s="479"/>
      <c r="V71" s="479"/>
      <c r="W71" s="54"/>
      <c r="X71" s="54"/>
      <c r="Y71" s="54"/>
      <c r="Z71" s="54"/>
      <c r="AA71" s="54"/>
    </row>
  </sheetData>
  <sheetProtection algorithmName="SHA-512" hashValue="DlBkd9zUI9fWWuVPEK2jJgGGN0ydKdYJAKzuW6+CJZiMuOaZg9B1jVv1RlhDlDeLrUgor8w3FLnMLQtk3frq0w==" saltValue="56FL+kF3i0jbrKM5INrTXg==" spinCount="100000" sheet="1" objects="1" scenarios="1"/>
  <mergeCells count="18">
    <mergeCell ref="AB5:AB7"/>
    <mergeCell ref="P12:T12"/>
    <mergeCell ref="B13:C13"/>
    <mergeCell ref="D13:E13"/>
    <mergeCell ref="F13:G13"/>
    <mergeCell ref="I12:M12"/>
    <mergeCell ref="P28:T28"/>
    <mergeCell ref="B29:C29"/>
    <mergeCell ref="D29:E29"/>
    <mergeCell ref="F29:G29"/>
    <mergeCell ref="P45:T45"/>
    <mergeCell ref="I28:M28"/>
    <mergeCell ref="I45:M45"/>
    <mergeCell ref="I52:M52"/>
    <mergeCell ref="P52:T52"/>
    <mergeCell ref="B46:C46"/>
    <mergeCell ref="D46:E46"/>
    <mergeCell ref="F46:G46"/>
  </mergeCells>
  <conditionalFormatting sqref="Y5">
    <cfRule type="cellIs" dxfId="1341" priority="104" operator="greaterThanOrEqual">
      <formula>3.5</formula>
    </cfRule>
    <cfRule type="cellIs" dxfId="1340" priority="105" operator="equal">
      <formula>0</formula>
    </cfRule>
    <cfRule type="cellIs" dxfId="1339" priority="106" operator="greaterThanOrEqual">
      <formula>2.5</formula>
    </cfRule>
    <cfRule type="cellIs" dxfId="1338" priority="107" operator="greaterThanOrEqual">
      <formula>1.5</formula>
    </cfRule>
    <cfRule type="cellIs" dxfId="1337" priority="108" operator="greaterThan">
      <formula>0</formula>
    </cfRule>
  </conditionalFormatting>
  <conditionalFormatting sqref="Y6">
    <cfRule type="cellIs" dxfId="1336" priority="98" operator="greaterThanOrEqual">
      <formula>3.5</formula>
    </cfRule>
    <cfRule type="cellIs" dxfId="1335" priority="99" operator="equal">
      <formula>0</formula>
    </cfRule>
    <cfRule type="cellIs" dxfId="1334" priority="100" operator="greaterThanOrEqual">
      <formula>2.5</formula>
    </cfRule>
    <cfRule type="cellIs" dxfId="1333" priority="101" operator="greaterThanOrEqual">
      <formula>1.5</formula>
    </cfRule>
    <cfRule type="cellIs" dxfId="1332" priority="102" operator="greaterThan">
      <formula>0</formula>
    </cfRule>
  </conditionalFormatting>
  <conditionalFormatting sqref="Y7">
    <cfRule type="cellIs" dxfId="1331" priority="92" operator="greaterThanOrEqual">
      <formula>3.5</formula>
    </cfRule>
    <cfRule type="cellIs" dxfId="1330" priority="93" operator="equal">
      <formula>0</formula>
    </cfRule>
    <cfRule type="cellIs" dxfId="1329" priority="94" operator="greaterThanOrEqual">
      <formula>2.5</formula>
    </cfRule>
    <cfRule type="cellIs" dxfId="1328" priority="95" operator="greaterThanOrEqual">
      <formula>1.5</formula>
    </cfRule>
    <cfRule type="cellIs" dxfId="1327" priority="96" operator="greaterThan">
      <formula>0</formula>
    </cfRule>
  </conditionalFormatting>
  <conditionalFormatting sqref="AB5">
    <cfRule type="cellIs" dxfId="1326" priority="50" operator="greaterThanOrEqual">
      <formula>3.5</formula>
    </cfRule>
    <cfRule type="cellIs" dxfId="1325" priority="51" operator="equal">
      <formula>0</formula>
    </cfRule>
    <cfRule type="cellIs" dxfId="1324" priority="52" operator="greaterThanOrEqual">
      <formula>2.5</formula>
    </cfRule>
    <cfRule type="cellIs" dxfId="1323" priority="53" operator="greaterThanOrEqual">
      <formula>1.5</formula>
    </cfRule>
    <cfRule type="cellIs" dxfId="1322" priority="54" operator="greaterThan">
      <formula>0</formula>
    </cfRule>
  </conditionalFormatting>
  <conditionalFormatting sqref="D11">
    <cfRule type="cellIs" dxfId="1321" priority="14" operator="greaterThanOrEqual">
      <formula>3.5</formula>
    </cfRule>
    <cfRule type="cellIs" dxfId="1320" priority="15" operator="equal">
      <formula>0</formula>
    </cfRule>
    <cfRule type="cellIs" dxfId="1319" priority="16" operator="greaterThanOrEqual">
      <formula>2.5</formula>
    </cfRule>
    <cfRule type="cellIs" dxfId="1318" priority="17" operator="greaterThanOrEqual">
      <formula>1.5</formula>
    </cfRule>
    <cfRule type="cellIs" dxfId="1317" priority="18" operator="greaterThan">
      <formula>0</formula>
    </cfRule>
  </conditionalFormatting>
  <conditionalFormatting sqref="Y11">
    <cfRule type="cellIs" dxfId="1316" priority="32" operator="greaterThanOrEqual">
      <formula>3.5</formula>
    </cfRule>
    <cfRule type="cellIs" dxfId="1315" priority="33" operator="equal">
      <formula>0</formula>
    </cfRule>
    <cfRule type="cellIs" dxfId="1314" priority="34" operator="greaterThanOrEqual">
      <formula>2.5</formula>
    </cfRule>
    <cfRule type="cellIs" dxfId="1313" priority="35" operator="greaterThanOrEqual">
      <formula>1.5</formula>
    </cfRule>
    <cfRule type="cellIs" dxfId="1312" priority="36" operator="greaterThan">
      <formula>0</formula>
    </cfRule>
  </conditionalFormatting>
  <conditionalFormatting sqref="AD11">
    <cfRule type="cellIs" dxfId="1311" priority="26" operator="greaterThanOrEqual">
      <formula>3.5</formula>
    </cfRule>
    <cfRule type="cellIs" dxfId="1310" priority="27" operator="equal">
      <formula>0</formula>
    </cfRule>
    <cfRule type="cellIs" dxfId="1309" priority="28" operator="greaterThanOrEqual">
      <formula>2.5</formula>
    </cfRule>
    <cfRule type="cellIs" dxfId="1308" priority="29" operator="greaterThanOrEqual">
      <formula>1.5</formula>
    </cfRule>
    <cfRule type="cellIs" dxfId="1307" priority="30" operator="greaterThan">
      <formula>0</formula>
    </cfRule>
  </conditionalFormatting>
  <conditionalFormatting sqref="AI11">
    <cfRule type="cellIs" dxfId="1306" priority="20" operator="greaterThanOrEqual">
      <formula>3.5</formula>
    </cfRule>
    <cfRule type="cellIs" dxfId="1305" priority="21" operator="equal">
      <formula>0</formula>
    </cfRule>
    <cfRule type="cellIs" dxfId="1304" priority="22" operator="greaterThanOrEqual">
      <formula>2.5</formula>
    </cfRule>
    <cfRule type="cellIs" dxfId="1303" priority="23" operator="greaterThanOrEqual">
      <formula>1.5</formula>
    </cfRule>
    <cfRule type="cellIs" dxfId="1302" priority="24" operator="greaterThan">
      <formula>0</formula>
    </cfRule>
  </conditionalFormatting>
  <conditionalFormatting sqref="F27">
    <cfRule type="cellIs" dxfId="1301" priority="8" operator="greaterThanOrEqual">
      <formula>3.5</formula>
    </cfRule>
    <cfRule type="cellIs" dxfId="1300" priority="9" operator="equal">
      <formula>0</formula>
    </cfRule>
    <cfRule type="cellIs" dxfId="1299" priority="10" operator="greaterThanOrEqual">
      <formula>2.5</formula>
    </cfRule>
    <cfRule type="cellIs" dxfId="1298" priority="11" operator="greaterThanOrEqual">
      <formula>1.5</formula>
    </cfRule>
    <cfRule type="cellIs" dxfId="1297" priority="12" operator="greaterThan">
      <formula>0</formula>
    </cfRule>
  </conditionalFormatting>
  <conditionalFormatting sqref="D44">
    <cfRule type="cellIs" dxfId="1296" priority="2" operator="greaterThanOrEqual">
      <formula>3.5</formula>
    </cfRule>
    <cfRule type="cellIs" dxfId="1295" priority="3" operator="equal">
      <formula>0</formula>
    </cfRule>
    <cfRule type="cellIs" dxfId="1294" priority="4" operator="greaterThanOrEqual">
      <formula>2.5</formula>
    </cfRule>
    <cfRule type="cellIs" dxfId="1293" priority="5" operator="greaterThanOrEqual">
      <formula>1.5</formula>
    </cfRule>
    <cfRule type="cellIs" dxfId="1292" priority="6" operator="greaterThan">
      <formula>0</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322" operator="equal" id="{19B9146D-E7B2-4152-AC56-AA0B1F6D66BD}">
            <xm:f>EC!$C$6</xm:f>
            <x14:dxf>
              <font>
                <color theme="0"/>
              </font>
              <fill>
                <patternFill>
                  <bgColor theme="0"/>
                </patternFill>
              </fill>
            </x14:dxf>
          </x14:cfRule>
          <xm:sqref>B14</xm:sqref>
        </x14:conditionalFormatting>
        <x14:conditionalFormatting xmlns:xm="http://schemas.microsoft.com/office/excel/2006/main">
          <x14:cfRule type="cellIs" priority="323" operator="equal" id="{88D86E54-4722-46EB-B99E-5A14354EFFE9}">
            <xm:f>EC!$C$11</xm:f>
            <x14:dxf>
              <fill>
                <patternFill>
                  <bgColor rgb="FF00B050"/>
                </patternFill>
              </fill>
            </x14:dxf>
          </x14:cfRule>
          <x14:cfRule type="cellIs" priority="324" operator="equal" id="{CE6539E5-1085-4BE6-8066-0B32AA6DA2B7}">
            <xm:f>EC!$C$10</xm:f>
            <x14:dxf>
              <fill>
                <patternFill>
                  <bgColor rgb="FF92D050"/>
                </patternFill>
              </fill>
            </x14:dxf>
          </x14:cfRule>
          <x14:cfRule type="cellIs" priority="325" operator="equal" id="{63319834-3D6B-4194-A345-CFC7AD6E0E4C}">
            <xm:f>EC!$C$9</xm:f>
            <x14:dxf>
              <fill>
                <patternFill>
                  <bgColor rgb="FFFFFF00"/>
                </patternFill>
              </fill>
            </x14:dxf>
          </x14:cfRule>
          <x14:cfRule type="cellIs" priority="326" operator="equal" id="{1F7A7E63-8CDB-4E76-8BF4-E9FF2C1AEAFF}">
            <xm:f>EC!$C$8</xm:f>
            <x14:dxf>
              <fill>
                <patternFill>
                  <bgColor rgb="FFFF0000"/>
                </patternFill>
              </fill>
            </x14:dxf>
          </x14:cfRule>
          <x14:cfRule type="cellIs" priority="327" operator="equal" id="{024632A3-EDEB-4181-99A5-A4F7C55946DA}">
            <xm:f>EC!$C$7</xm:f>
            <x14:dxf>
              <fill>
                <patternFill>
                  <bgColor theme="2" tint="-9.9948118533890809E-2"/>
                </patternFill>
              </fill>
            </x14:dxf>
          </x14:cfRule>
          <xm:sqref>B14</xm:sqref>
        </x14:conditionalFormatting>
        <x14:conditionalFormatting xmlns:xm="http://schemas.microsoft.com/office/excel/2006/main">
          <x14:cfRule type="cellIs" priority="316" operator="equal" id="{F95D45AB-077D-4770-8595-E97EB9580DD4}">
            <xm:f>EC!$A$6</xm:f>
            <x14:dxf>
              <font>
                <color theme="0"/>
              </font>
              <fill>
                <patternFill>
                  <bgColor theme="0"/>
                </patternFill>
              </fill>
            </x14:dxf>
          </x14:cfRule>
          <x14:cfRule type="cellIs" priority="317" operator="equal" id="{53DAAEED-58F5-4C52-88BB-66F19EACD016}">
            <xm:f>EC!$A$11</xm:f>
            <x14:dxf>
              <fill>
                <patternFill>
                  <bgColor rgb="FF00B050"/>
                </patternFill>
              </fill>
            </x14:dxf>
          </x14:cfRule>
          <x14:cfRule type="cellIs" priority="318" operator="equal" id="{BD3CD508-FC99-4F21-8CE0-9AF8C9D71612}">
            <xm:f>EC!$A$10</xm:f>
            <x14:dxf>
              <fill>
                <patternFill>
                  <bgColor rgb="FF92D050"/>
                </patternFill>
              </fill>
            </x14:dxf>
          </x14:cfRule>
          <x14:cfRule type="cellIs" priority="319" operator="equal" id="{5F10C434-BCB1-4D3C-BB1B-5BB2154BAD1D}">
            <xm:f>EC!$A$9</xm:f>
            <x14:dxf>
              <fill>
                <patternFill>
                  <bgColor rgb="FFFFFF00"/>
                </patternFill>
              </fill>
            </x14:dxf>
          </x14:cfRule>
          <x14:cfRule type="cellIs" priority="320" operator="equal" id="{E803B4FC-E1CE-4094-920C-E0392992240B}">
            <xm:f>EC!$A$8</xm:f>
            <x14:dxf>
              <fill>
                <patternFill>
                  <bgColor rgb="FFFF0000"/>
                </patternFill>
              </fill>
            </x14:dxf>
          </x14:cfRule>
          <x14:cfRule type="cellIs" priority="321" operator="equal" id="{73A75CAD-818A-426B-80E3-875542201E0B}">
            <xm:f>EC!$A$7</xm:f>
            <x14:dxf>
              <fill>
                <patternFill>
                  <bgColor theme="2" tint="-9.9948118533890809E-2"/>
                </patternFill>
              </fill>
            </x14:dxf>
          </x14:cfRule>
          <xm:sqref>C14</xm:sqref>
        </x14:conditionalFormatting>
        <x14:conditionalFormatting xmlns:xm="http://schemas.microsoft.com/office/excel/2006/main">
          <x14:cfRule type="cellIs" priority="310" operator="equal" id="{6D79CBA6-A062-4284-B1AD-39342F0187E7}">
            <xm:f>EC!$C$6</xm:f>
            <x14:dxf>
              <font>
                <color theme="0"/>
              </font>
              <fill>
                <patternFill>
                  <bgColor theme="0"/>
                </patternFill>
              </fill>
            </x14:dxf>
          </x14:cfRule>
          <xm:sqref>D14</xm:sqref>
        </x14:conditionalFormatting>
        <x14:conditionalFormatting xmlns:xm="http://schemas.microsoft.com/office/excel/2006/main">
          <x14:cfRule type="cellIs" priority="311" operator="equal" id="{1F6BA565-DC0C-4FCE-8C80-71ABA36DD493}">
            <xm:f>EC!$D$11</xm:f>
            <x14:dxf>
              <fill>
                <patternFill>
                  <bgColor rgb="FF00B050"/>
                </patternFill>
              </fill>
            </x14:dxf>
          </x14:cfRule>
          <x14:cfRule type="cellIs" priority="312" operator="equal" id="{1C70D978-DFF4-46FE-8F62-B93BE0A0CF6B}">
            <xm:f>EC!$D$10</xm:f>
            <x14:dxf>
              <fill>
                <patternFill>
                  <bgColor rgb="FF92D050"/>
                </patternFill>
              </fill>
            </x14:dxf>
          </x14:cfRule>
          <x14:cfRule type="cellIs" priority="313" operator="equal" id="{F107F408-B38C-4F8C-83F7-6427DFE78290}">
            <xm:f>EC!$D$9</xm:f>
            <x14:dxf>
              <fill>
                <patternFill>
                  <bgColor rgb="FFFFFF00"/>
                </patternFill>
              </fill>
            </x14:dxf>
          </x14:cfRule>
          <x14:cfRule type="cellIs" priority="314" operator="equal" id="{EFFEC818-272D-4B6E-B136-729098728805}">
            <xm:f>EC!$D$8</xm:f>
            <x14:dxf>
              <fill>
                <patternFill>
                  <bgColor rgb="FFFF0000"/>
                </patternFill>
              </fill>
            </x14:dxf>
          </x14:cfRule>
          <x14:cfRule type="cellIs" priority="315" operator="equal" id="{570192A4-58D2-466F-ADB8-BEA93CBD3892}">
            <xm:f>EC!$D$7</xm:f>
            <x14:dxf>
              <fill>
                <patternFill>
                  <bgColor theme="2" tint="-9.9948118533890809E-2"/>
                </patternFill>
              </fill>
            </x14:dxf>
          </x14:cfRule>
          <xm:sqref>D14</xm:sqref>
        </x14:conditionalFormatting>
        <x14:conditionalFormatting xmlns:xm="http://schemas.microsoft.com/office/excel/2006/main">
          <x14:cfRule type="cellIs" priority="304" operator="equal" id="{264AB4A0-AF24-441C-9439-34FE9B2516F0}">
            <xm:f>EC!$A$6</xm:f>
            <x14:dxf>
              <font>
                <color theme="0"/>
              </font>
              <fill>
                <patternFill>
                  <bgColor theme="0"/>
                </patternFill>
              </fill>
            </x14:dxf>
          </x14:cfRule>
          <x14:cfRule type="cellIs" priority="305" operator="equal" id="{43E519E7-BBF6-4D57-B958-FC8FB1A5BB58}">
            <xm:f>EC!$A$11</xm:f>
            <x14:dxf>
              <fill>
                <patternFill>
                  <bgColor rgb="FF00B050"/>
                </patternFill>
              </fill>
            </x14:dxf>
          </x14:cfRule>
          <x14:cfRule type="cellIs" priority="306" operator="equal" id="{BDAFFAD8-4273-4D08-80C9-5624D2469C66}">
            <xm:f>EC!$A$10</xm:f>
            <x14:dxf>
              <fill>
                <patternFill>
                  <bgColor rgb="FF92D050"/>
                </patternFill>
              </fill>
            </x14:dxf>
          </x14:cfRule>
          <x14:cfRule type="cellIs" priority="307" operator="equal" id="{5C1AA762-20A1-40FF-9DCF-99D45D79F447}">
            <xm:f>EC!$A$9</xm:f>
            <x14:dxf>
              <fill>
                <patternFill>
                  <bgColor rgb="FFFFFF00"/>
                </patternFill>
              </fill>
            </x14:dxf>
          </x14:cfRule>
          <x14:cfRule type="cellIs" priority="308" operator="equal" id="{6A3C88A4-C171-4248-A3AA-290382C94C9C}">
            <xm:f>EC!$A$8</xm:f>
            <x14:dxf>
              <fill>
                <patternFill>
                  <bgColor rgb="FFFF0000"/>
                </patternFill>
              </fill>
            </x14:dxf>
          </x14:cfRule>
          <x14:cfRule type="cellIs" priority="309" operator="equal" id="{58AE1FD1-3DA1-42B4-8141-05E544C71681}">
            <xm:f>EC!$A$7</xm:f>
            <x14:dxf>
              <fill>
                <patternFill>
                  <bgColor theme="2" tint="-9.9948118533890809E-2"/>
                </patternFill>
              </fill>
            </x14:dxf>
          </x14:cfRule>
          <xm:sqref>E14</xm:sqref>
        </x14:conditionalFormatting>
        <x14:conditionalFormatting xmlns:xm="http://schemas.microsoft.com/office/excel/2006/main">
          <x14:cfRule type="cellIs" priority="298" operator="equal" id="{C803041A-8E35-47B9-9DE9-37AD2104051F}">
            <xm:f>EC!$A$6</xm:f>
            <x14:dxf>
              <font>
                <color theme="0"/>
              </font>
              <fill>
                <patternFill>
                  <bgColor theme="0"/>
                </patternFill>
              </fill>
            </x14:dxf>
          </x14:cfRule>
          <x14:cfRule type="cellIs" priority="299" operator="equal" id="{0CDD7679-CD66-413F-A17A-227E86CCD5E9}">
            <xm:f>EC!$A$11</xm:f>
            <x14:dxf>
              <fill>
                <patternFill>
                  <bgColor rgb="FF00B050"/>
                </patternFill>
              </fill>
            </x14:dxf>
          </x14:cfRule>
          <x14:cfRule type="cellIs" priority="300" operator="equal" id="{A4DC0CDE-6A56-4E34-8730-525956FF27F6}">
            <xm:f>EC!$A$10</xm:f>
            <x14:dxf>
              <fill>
                <patternFill>
                  <bgColor rgb="FF92D050"/>
                </patternFill>
              </fill>
            </x14:dxf>
          </x14:cfRule>
          <x14:cfRule type="cellIs" priority="301" operator="equal" id="{60653D5C-5BF2-4C80-BD00-5B0C566F1D57}">
            <xm:f>EC!$A$9</xm:f>
            <x14:dxf>
              <fill>
                <patternFill>
                  <bgColor rgb="FFFFFF00"/>
                </patternFill>
              </fill>
            </x14:dxf>
          </x14:cfRule>
          <x14:cfRule type="cellIs" priority="302" operator="equal" id="{3AE0CEC3-59D7-4912-98EE-00016CFBD13D}">
            <xm:f>EC!$A$8</xm:f>
            <x14:dxf>
              <fill>
                <patternFill>
                  <bgColor rgb="FFFF0000"/>
                </patternFill>
              </fill>
            </x14:dxf>
          </x14:cfRule>
          <x14:cfRule type="cellIs" priority="303" operator="equal" id="{4D2B6C43-2864-4534-A2BF-5697003212EB}">
            <xm:f>EC!$A$7</xm:f>
            <x14:dxf>
              <fill>
                <patternFill>
                  <bgColor theme="2" tint="-9.9948118533890809E-2"/>
                </patternFill>
              </fill>
            </x14:dxf>
          </x14:cfRule>
          <xm:sqref>G14</xm:sqref>
        </x14:conditionalFormatting>
        <x14:conditionalFormatting xmlns:xm="http://schemas.microsoft.com/office/excel/2006/main">
          <x14:cfRule type="cellIs" priority="292" operator="equal" id="{12FE62AD-974B-49C5-845E-88BE6163F956}">
            <xm:f>EC!$C$6</xm:f>
            <x14:dxf>
              <font>
                <color theme="0"/>
              </font>
              <fill>
                <patternFill>
                  <bgColor theme="0"/>
                </patternFill>
              </fill>
            </x14:dxf>
          </x14:cfRule>
          <xm:sqref>F14</xm:sqref>
        </x14:conditionalFormatting>
        <x14:conditionalFormatting xmlns:xm="http://schemas.microsoft.com/office/excel/2006/main">
          <x14:cfRule type="cellIs" priority="293" operator="equal" id="{4121A79C-10E5-4C8E-8728-F794A7A602AE}">
            <xm:f>EC!$E$11</xm:f>
            <x14:dxf>
              <fill>
                <patternFill>
                  <bgColor rgb="FF00B050"/>
                </patternFill>
              </fill>
            </x14:dxf>
          </x14:cfRule>
          <x14:cfRule type="cellIs" priority="294" operator="equal" id="{048D8432-3007-45D8-8764-345A4B27483A}">
            <xm:f>EC!$E$10</xm:f>
            <x14:dxf>
              <fill>
                <patternFill>
                  <bgColor rgb="FF92D050"/>
                </patternFill>
              </fill>
            </x14:dxf>
          </x14:cfRule>
          <x14:cfRule type="cellIs" priority="295" operator="equal" id="{8F9CAA20-56AA-4F55-8032-75074E883CFA}">
            <xm:f>EC!$E$9</xm:f>
            <x14:dxf>
              <fill>
                <patternFill>
                  <bgColor rgb="FFFFFF00"/>
                </patternFill>
              </fill>
            </x14:dxf>
          </x14:cfRule>
          <x14:cfRule type="cellIs" priority="296" operator="equal" id="{0F882F47-F808-4CD8-BCFD-A10F719A4F06}">
            <xm:f>EC!$E$8</xm:f>
            <x14:dxf>
              <fill>
                <patternFill>
                  <bgColor rgb="FFFF0000"/>
                </patternFill>
              </fill>
            </x14:dxf>
          </x14:cfRule>
          <x14:cfRule type="cellIs" priority="297" operator="equal" id="{990C48C9-B21E-43A4-A872-73AC173E7423}">
            <xm:f>EC!$E$7</xm:f>
            <x14:dxf>
              <fill>
                <patternFill>
                  <bgColor theme="2" tint="-9.9948118533890809E-2"/>
                </patternFill>
              </fill>
            </x14:dxf>
          </x14:cfRule>
          <xm:sqref>F14</xm:sqref>
        </x14:conditionalFormatting>
        <x14:conditionalFormatting xmlns:xm="http://schemas.microsoft.com/office/excel/2006/main">
          <x14:cfRule type="cellIs" priority="286" operator="equal" id="{0E97F429-0A7C-42E1-A2EE-0D96420C1E3E}">
            <xm:f>EC!$C$6</xm:f>
            <x14:dxf>
              <font>
                <color theme="0"/>
              </font>
              <fill>
                <patternFill>
                  <bgColor theme="0"/>
                </patternFill>
              </fill>
            </x14:dxf>
          </x14:cfRule>
          <xm:sqref>B30</xm:sqref>
        </x14:conditionalFormatting>
        <x14:conditionalFormatting xmlns:xm="http://schemas.microsoft.com/office/excel/2006/main">
          <x14:cfRule type="cellIs" priority="287" operator="equal" id="{926F095C-FADB-4D0D-909C-AE61C46D65B9}">
            <xm:f>EC!$C$21</xm:f>
            <x14:dxf>
              <fill>
                <patternFill>
                  <bgColor rgb="FF00B050"/>
                </patternFill>
              </fill>
            </x14:dxf>
          </x14:cfRule>
          <x14:cfRule type="cellIs" priority="288" operator="equal" id="{87258ECB-5E09-433A-92E7-8CDE29AFAEFF}">
            <xm:f>EC!$C$20</xm:f>
            <x14:dxf>
              <fill>
                <patternFill>
                  <bgColor rgb="FF92D050"/>
                </patternFill>
              </fill>
            </x14:dxf>
          </x14:cfRule>
          <x14:cfRule type="cellIs" priority="289" operator="equal" id="{455544CC-2063-48AA-B5B9-FA2884A199E5}">
            <xm:f>EC!$C$19</xm:f>
            <x14:dxf>
              <fill>
                <patternFill>
                  <bgColor rgb="FFFFFF00"/>
                </patternFill>
              </fill>
            </x14:dxf>
          </x14:cfRule>
          <x14:cfRule type="cellIs" priority="290" operator="equal" id="{7BF86F5A-255F-409D-9D1F-1D9B74345FD7}">
            <xm:f>EC!$C$18</xm:f>
            <x14:dxf>
              <fill>
                <patternFill>
                  <bgColor rgb="FFFF0000"/>
                </patternFill>
              </fill>
            </x14:dxf>
          </x14:cfRule>
          <x14:cfRule type="cellIs" priority="291" operator="equal" id="{31DA5838-9E0B-49E4-8C8D-07B48BC9CA14}">
            <xm:f>EC!$C$17</xm:f>
            <x14:dxf>
              <fill>
                <patternFill>
                  <bgColor theme="2" tint="-9.9948118533890809E-2"/>
                </patternFill>
              </fill>
            </x14:dxf>
          </x14:cfRule>
          <xm:sqref>B30</xm:sqref>
        </x14:conditionalFormatting>
        <x14:conditionalFormatting xmlns:xm="http://schemas.microsoft.com/office/excel/2006/main">
          <x14:cfRule type="cellIs" priority="280" operator="equal" id="{B806A8BF-5972-47AE-B220-E47188F60FF2}">
            <xm:f>EC!$A$6</xm:f>
            <x14:dxf>
              <font>
                <color theme="0"/>
              </font>
              <fill>
                <patternFill>
                  <bgColor theme="0"/>
                </patternFill>
              </fill>
            </x14:dxf>
          </x14:cfRule>
          <x14:cfRule type="cellIs" priority="281" operator="equal" id="{A0A53A10-E720-4D70-9DE5-048D5847DAD4}">
            <xm:f>EC!$A$11</xm:f>
            <x14:dxf>
              <fill>
                <patternFill>
                  <bgColor rgb="FF00B050"/>
                </patternFill>
              </fill>
            </x14:dxf>
          </x14:cfRule>
          <x14:cfRule type="cellIs" priority="282" operator="equal" id="{48AFACCC-18F4-4187-9FCB-0CA2F25A1167}">
            <xm:f>EC!$A$10</xm:f>
            <x14:dxf>
              <fill>
                <patternFill>
                  <bgColor rgb="FF92D050"/>
                </patternFill>
              </fill>
            </x14:dxf>
          </x14:cfRule>
          <x14:cfRule type="cellIs" priority="283" operator="equal" id="{C6FF93A7-423B-42AB-95E3-9D86CCFD96EB}">
            <xm:f>EC!$A$9</xm:f>
            <x14:dxf>
              <fill>
                <patternFill>
                  <bgColor rgb="FFFFFF00"/>
                </patternFill>
              </fill>
            </x14:dxf>
          </x14:cfRule>
          <x14:cfRule type="cellIs" priority="284" operator="equal" id="{76534838-7A97-4D8F-A42C-4E06F3F77ACD}">
            <xm:f>EC!$A$8</xm:f>
            <x14:dxf>
              <fill>
                <patternFill>
                  <bgColor rgb="FFFF0000"/>
                </patternFill>
              </fill>
            </x14:dxf>
          </x14:cfRule>
          <x14:cfRule type="cellIs" priority="285" operator="equal" id="{6B1EBF6C-B050-4092-BD53-3B9219653E28}">
            <xm:f>EC!$A$7</xm:f>
            <x14:dxf>
              <fill>
                <patternFill>
                  <bgColor theme="2" tint="-9.9948118533890809E-2"/>
                </patternFill>
              </fill>
            </x14:dxf>
          </x14:cfRule>
          <xm:sqref>C30</xm:sqref>
        </x14:conditionalFormatting>
        <x14:conditionalFormatting xmlns:xm="http://schemas.microsoft.com/office/excel/2006/main">
          <x14:cfRule type="cellIs" priority="274" operator="equal" id="{F64AD311-D3E5-4C73-81D3-626E7620AFB8}">
            <xm:f>EC!$C$6</xm:f>
            <x14:dxf>
              <font>
                <color theme="0"/>
              </font>
              <fill>
                <patternFill>
                  <bgColor theme="0"/>
                </patternFill>
              </fill>
            </x14:dxf>
          </x14:cfRule>
          <xm:sqref>D30</xm:sqref>
        </x14:conditionalFormatting>
        <x14:conditionalFormatting xmlns:xm="http://schemas.microsoft.com/office/excel/2006/main">
          <x14:cfRule type="cellIs" priority="275" operator="equal" id="{018616E6-0DD5-4131-8DBD-3EED6E6E6214}">
            <xm:f>EC!$D$21</xm:f>
            <x14:dxf>
              <fill>
                <patternFill>
                  <bgColor rgb="FF00B050"/>
                </patternFill>
              </fill>
            </x14:dxf>
          </x14:cfRule>
          <x14:cfRule type="cellIs" priority="276" operator="equal" id="{DA09AAFA-4552-41DB-BAE9-E574C9DCD446}">
            <xm:f>EC!$D$20</xm:f>
            <x14:dxf>
              <fill>
                <patternFill>
                  <bgColor rgb="FF92D050"/>
                </patternFill>
              </fill>
            </x14:dxf>
          </x14:cfRule>
          <x14:cfRule type="cellIs" priority="277" operator="equal" id="{C6BE70C4-C503-42C1-8A4A-4B7837A617A8}">
            <xm:f>EC!$D$19</xm:f>
            <x14:dxf>
              <fill>
                <patternFill>
                  <bgColor rgb="FFFFFF00"/>
                </patternFill>
              </fill>
            </x14:dxf>
          </x14:cfRule>
          <x14:cfRule type="cellIs" priority="278" operator="equal" id="{46F7E5C0-DCFC-4A57-93F7-31E3D35FCE8E}">
            <xm:f>EC!$D$18</xm:f>
            <x14:dxf>
              <fill>
                <patternFill>
                  <bgColor rgb="FFFF0000"/>
                </patternFill>
              </fill>
            </x14:dxf>
          </x14:cfRule>
          <x14:cfRule type="cellIs" priority="279" operator="equal" id="{F917D210-84EA-4D91-953E-E56E73BD53AB}">
            <xm:f>EC!$D$17</xm:f>
            <x14:dxf>
              <fill>
                <patternFill>
                  <bgColor theme="2" tint="-9.9948118533890809E-2"/>
                </patternFill>
              </fill>
            </x14:dxf>
          </x14:cfRule>
          <xm:sqref>D30</xm:sqref>
        </x14:conditionalFormatting>
        <x14:conditionalFormatting xmlns:xm="http://schemas.microsoft.com/office/excel/2006/main">
          <x14:cfRule type="cellIs" priority="268" operator="equal" id="{AFE616C9-3246-454A-A14E-0D0DB3582E12}">
            <xm:f>EC!$A$6</xm:f>
            <x14:dxf>
              <font>
                <color theme="0"/>
              </font>
              <fill>
                <patternFill>
                  <bgColor theme="0"/>
                </patternFill>
              </fill>
            </x14:dxf>
          </x14:cfRule>
          <x14:cfRule type="cellIs" priority="269" operator="equal" id="{1666ACE6-C768-4C1F-9F55-4889AEAB2B7B}">
            <xm:f>EC!$A$11</xm:f>
            <x14:dxf>
              <fill>
                <patternFill>
                  <bgColor rgb="FF00B050"/>
                </patternFill>
              </fill>
            </x14:dxf>
          </x14:cfRule>
          <x14:cfRule type="cellIs" priority="270" operator="equal" id="{BF220A94-522E-4E94-82E2-7F683C86B330}">
            <xm:f>EC!$A$10</xm:f>
            <x14:dxf>
              <fill>
                <patternFill>
                  <bgColor rgb="FF92D050"/>
                </patternFill>
              </fill>
            </x14:dxf>
          </x14:cfRule>
          <x14:cfRule type="cellIs" priority="271" operator="equal" id="{37CCEAF7-B40E-4FCF-BB15-4F3AD3090188}">
            <xm:f>EC!$A$9</xm:f>
            <x14:dxf>
              <fill>
                <patternFill>
                  <bgColor rgb="FFFFFF00"/>
                </patternFill>
              </fill>
            </x14:dxf>
          </x14:cfRule>
          <x14:cfRule type="cellIs" priority="272" operator="equal" id="{B259B750-24FB-49A2-98D1-AA8CAA25DCC2}">
            <xm:f>EC!$A$8</xm:f>
            <x14:dxf>
              <fill>
                <patternFill>
                  <bgColor rgb="FFFF0000"/>
                </patternFill>
              </fill>
            </x14:dxf>
          </x14:cfRule>
          <x14:cfRule type="cellIs" priority="273" operator="equal" id="{A1DD571D-2E87-461F-8CC9-191B67D234E9}">
            <xm:f>EC!$A$7</xm:f>
            <x14:dxf>
              <fill>
                <patternFill>
                  <bgColor theme="2" tint="-9.9948118533890809E-2"/>
                </patternFill>
              </fill>
            </x14:dxf>
          </x14:cfRule>
          <xm:sqref>E30</xm:sqref>
        </x14:conditionalFormatting>
        <x14:conditionalFormatting xmlns:xm="http://schemas.microsoft.com/office/excel/2006/main">
          <x14:cfRule type="cellIs" priority="262" operator="equal" id="{C849F276-647B-4097-966C-8E6530B5092B}">
            <xm:f>EC!$A$6</xm:f>
            <x14:dxf>
              <font>
                <color theme="0"/>
              </font>
              <fill>
                <patternFill>
                  <bgColor theme="0"/>
                </patternFill>
              </fill>
            </x14:dxf>
          </x14:cfRule>
          <x14:cfRule type="cellIs" priority="263" operator="equal" id="{45479F8D-63B4-42D8-A4A4-834A7057DAA1}">
            <xm:f>EC!$A$11</xm:f>
            <x14:dxf>
              <fill>
                <patternFill>
                  <bgColor rgb="FF00B050"/>
                </patternFill>
              </fill>
            </x14:dxf>
          </x14:cfRule>
          <x14:cfRule type="cellIs" priority="264" operator="equal" id="{C9A7E281-234B-45E5-8598-EDAD3F40F326}">
            <xm:f>EC!$A$10</xm:f>
            <x14:dxf>
              <fill>
                <patternFill>
                  <bgColor rgb="FF92D050"/>
                </patternFill>
              </fill>
            </x14:dxf>
          </x14:cfRule>
          <x14:cfRule type="cellIs" priority="265" operator="equal" id="{0BE8E109-8A9D-42F1-B098-4B3E54E5DE72}">
            <xm:f>EC!$A$9</xm:f>
            <x14:dxf>
              <fill>
                <patternFill>
                  <bgColor rgb="FFFFFF00"/>
                </patternFill>
              </fill>
            </x14:dxf>
          </x14:cfRule>
          <x14:cfRule type="cellIs" priority="266" operator="equal" id="{351BC189-DA27-41C5-98C4-F1BEA1410CB4}">
            <xm:f>EC!$A$8</xm:f>
            <x14:dxf>
              <fill>
                <patternFill>
                  <bgColor rgb="FFFF0000"/>
                </patternFill>
              </fill>
            </x14:dxf>
          </x14:cfRule>
          <x14:cfRule type="cellIs" priority="267" operator="equal" id="{09ED5D67-BC89-4081-A5BA-5A2FAFDA25AE}">
            <xm:f>EC!$A$7</xm:f>
            <x14:dxf>
              <fill>
                <patternFill>
                  <bgColor theme="2" tint="-9.9948118533890809E-2"/>
                </patternFill>
              </fill>
            </x14:dxf>
          </x14:cfRule>
          <xm:sqref>G30</xm:sqref>
        </x14:conditionalFormatting>
        <x14:conditionalFormatting xmlns:xm="http://schemas.microsoft.com/office/excel/2006/main">
          <x14:cfRule type="cellIs" priority="256" operator="equal" id="{03C4F653-AB0C-4BD3-89BA-2D156306DAD5}">
            <xm:f>EC!$C$6</xm:f>
            <x14:dxf>
              <font>
                <color theme="0"/>
              </font>
              <fill>
                <patternFill>
                  <bgColor theme="0"/>
                </patternFill>
              </fill>
            </x14:dxf>
          </x14:cfRule>
          <xm:sqref>F30</xm:sqref>
        </x14:conditionalFormatting>
        <x14:conditionalFormatting xmlns:xm="http://schemas.microsoft.com/office/excel/2006/main">
          <x14:cfRule type="cellIs" priority="257" operator="equal" id="{2B432B35-8345-414D-A890-43F212913872}">
            <xm:f>EC!$E$21</xm:f>
            <x14:dxf>
              <fill>
                <patternFill>
                  <bgColor rgb="FF00B050"/>
                </patternFill>
              </fill>
            </x14:dxf>
          </x14:cfRule>
          <x14:cfRule type="cellIs" priority="258" operator="equal" id="{4E317EC2-AF2A-4A5E-83DF-44F41B07E0A6}">
            <xm:f>EC!$E$20</xm:f>
            <x14:dxf>
              <fill>
                <patternFill>
                  <bgColor rgb="FF92D050"/>
                </patternFill>
              </fill>
            </x14:dxf>
          </x14:cfRule>
          <x14:cfRule type="cellIs" priority="259" operator="equal" id="{1193C1A2-02A4-4FE8-8A88-62AE8A340386}">
            <xm:f>EC!$E$19</xm:f>
            <x14:dxf>
              <fill>
                <patternFill>
                  <bgColor rgb="FFFFFF00"/>
                </patternFill>
              </fill>
            </x14:dxf>
          </x14:cfRule>
          <x14:cfRule type="cellIs" priority="260" operator="equal" id="{054D86A3-0DA7-4B8A-9274-99DE17F694B8}">
            <xm:f>EC!$E$18</xm:f>
            <x14:dxf>
              <fill>
                <patternFill>
                  <bgColor rgb="FFFF0000"/>
                </patternFill>
              </fill>
            </x14:dxf>
          </x14:cfRule>
          <x14:cfRule type="cellIs" priority="261" operator="equal" id="{D6816ED0-9EBD-4943-A12C-F94C73317E13}">
            <xm:f>EC!$E$17</xm:f>
            <x14:dxf>
              <fill>
                <patternFill>
                  <bgColor theme="2" tint="-9.9948118533890809E-2"/>
                </patternFill>
              </fill>
            </x14:dxf>
          </x14:cfRule>
          <xm:sqref>F30</xm:sqref>
        </x14:conditionalFormatting>
        <x14:conditionalFormatting xmlns:xm="http://schemas.microsoft.com/office/excel/2006/main">
          <x14:cfRule type="cellIs" priority="204" operator="equal" id="{95D6B7F9-D822-4B70-9244-2A9F3A57F133}">
            <xm:f>EC!$C$6</xm:f>
            <x14:dxf>
              <font>
                <color theme="0"/>
              </font>
              <fill>
                <patternFill>
                  <bgColor theme="0"/>
                </patternFill>
              </fill>
            </x14:dxf>
          </x14:cfRule>
          <xm:sqref>B47</xm:sqref>
        </x14:conditionalFormatting>
        <x14:conditionalFormatting xmlns:xm="http://schemas.microsoft.com/office/excel/2006/main">
          <x14:cfRule type="cellIs" priority="198" operator="equal" id="{7C935CB5-BC34-4BB8-A919-3AF36B151D6B}">
            <xm:f>EC!$A$6</xm:f>
            <x14:dxf>
              <font>
                <color theme="0"/>
              </font>
              <fill>
                <patternFill>
                  <bgColor theme="0"/>
                </patternFill>
              </fill>
            </x14:dxf>
          </x14:cfRule>
          <x14:cfRule type="cellIs" priority="199" operator="equal" id="{D0AB7645-BFD1-49E4-A6E5-9EACD1D112FB}">
            <xm:f>EC!$A$11</xm:f>
            <x14:dxf>
              <fill>
                <patternFill>
                  <bgColor rgb="FF00B050"/>
                </patternFill>
              </fill>
            </x14:dxf>
          </x14:cfRule>
          <x14:cfRule type="cellIs" priority="200" operator="equal" id="{4E44F5C8-CDC7-414D-9781-053279B716ED}">
            <xm:f>EC!$A$10</xm:f>
            <x14:dxf>
              <fill>
                <patternFill>
                  <bgColor rgb="FF92D050"/>
                </patternFill>
              </fill>
            </x14:dxf>
          </x14:cfRule>
          <x14:cfRule type="cellIs" priority="201" operator="equal" id="{427241A0-4046-445F-8393-51A6660187CE}">
            <xm:f>EC!$A$9</xm:f>
            <x14:dxf>
              <fill>
                <patternFill>
                  <bgColor rgb="FFFFFF00"/>
                </patternFill>
              </fill>
            </x14:dxf>
          </x14:cfRule>
          <x14:cfRule type="cellIs" priority="202" operator="equal" id="{0BCCF374-04CC-4DAB-B0DA-7D780D76C5B7}">
            <xm:f>EC!$A$8</xm:f>
            <x14:dxf>
              <fill>
                <patternFill>
                  <bgColor rgb="FFFF0000"/>
                </patternFill>
              </fill>
            </x14:dxf>
          </x14:cfRule>
          <x14:cfRule type="cellIs" priority="203" operator="equal" id="{C3937A22-E2BA-496F-AD0C-FFA6AFD9B0A5}">
            <xm:f>EC!$A$7</xm:f>
            <x14:dxf>
              <fill>
                <patternFill>
                  <bgColor theme="2" tint="-9.9948118533890809E-2"/>
                </patternFill>
              </fill>
            </x14:dxf>
          </x14:cfRule>
          <xm:sqref>C47</xm:sqref>
        </x14:conditionalFormatting>
        <x14:conditionalFormatting xmlns:xm="http://schemas.microsoft.com/office/excel/2006/main">
          <x14:cfRule type="cellIs" priority="192" operator="equal" id="{FF1434D5-4022-4C36-BB3A-38F934483CA6}">
            <xm:f>EC!$C$6</xm:f>
            <x14:dxf>
              <font>
                <color theme="0"/>
              </font>
              <fill>
                <patternFill>
                  <bgColor theme="0"/>
                </patternFill>
              </fill>
            </x14:dxf>
          </x14:cfRule>
          <xm:sqref>D47</xm:sqref>
        </x14:conditionalFormatting>
        <x14:conditionalFormatting xmlns:xm="http://schemas.microsoft.com/office/excel/2006/main">
          <x14:cfRule type="cellIs" priority="186" operator="equal" id="{E3AE3EE0-2196-4C40-90B3-8F3D772E48B7}">
            <xm:f>EC!$A$6</xm:f>
            <x14:dxf>
              <font>
                <color theme="0"/>
              </font>
              <fill>
                <patternFill>
                  <bgColor theme="0"/>
                </patternFill>
              </fill>
            </x14:dxf>
          </x14:cfRule>
          <x14:cfRule type="cellIs" priority="187" operator="equal" id="{93930723-FCED-4A82-810D-18B4C9B80412}">
            <xm:f>EC!$A$11</xm:f>
            <x14:dxf>
              <fill>
                <patternFill>
                  <bgColor rgb="FF00B050"/>
                </patternFill>
              </fill>
            </x14:dxf>
          </x14:cfRule>
          <x14:cfRule type="cellIs" priority="188" operator="equal" id="{1B2B0C57-60B1-4AB9-AF9D-0EF7F9A3C8CE}">
            <xm:f>EC!$A$10</xm:f>
            <x14:dxf>
              <fill>
                <patternFill>
                  <bgColor rgb="FF92D050"/>
                </patternFill>
              </fill>
            </x14:dxf>
          </x14:cfRule>
          <x14:cfRule type="cellIs" priority="189" operator="equal" id="{47BFED20-485C-4148-822F-A4875B6C141E}">
            <xm:f>EC!$A$9</xm:f>
            <x14:dxf>
              <fill>
                <patternFill>
                  <bgColor rgb="FFFFFF00"/>
                </patternFill>
              </fill>
            </x14:dxf>
          </x14:cfRule>
          <x14:cfRule type="cellIs" priority="190" operator="equal" id="{8CE2FD26-F967-47A6-A22B-9F5A75D9B975}">
            <xm:f>EC!$A$8</xm:f>
            <x14:dxf>
              <fill>
                <patternFill>
                  <bgColor rgb="FFFF0000"/>
                </patternFill>
              </fill>
            </x14:dxf>
          </x14:cfRule>
          <x14:cfRule type="cellIs" priority="191" operator="equal" id="{F964D9E6-7C1A-48F8-9E36-DE0A9D417C7C}">
            <xm:f>EC!$A$7</xm:f>
            <x14:dxf>
              <fill>
                <patternFill>
                  <bgColor theme="2" tint="-9.9948118533890809E-2"/>
                </patternFill>
              </fill>
            </x14:dxf>
          </x14:cfRule>
          <xm:sqref>E47</xm:sqref>
        </x14:conditionalFormatting>
        <x14:conditionalFormatting xmlns:xm="http://schemas.microsoft.com/office/excel/2006/main">
          <x14:cfRule type="cellIs" priority="180" operator="equal" id="{F3E37858-0BC9-4323-8041-34222AF282C9}">
            <xm:f>EC!$A$6</xm:f>
            <x14:dxf>
              <font>
                <color theme="0"/>
              </font>
              <fill>
                <patternFill>
                  <bgColor theme="0"/>
                </patternFill>
              </fill>
            </x14:dxf>
          </x14:cfRule>
          <x14:cfRule type="cellIs" priority="181" operator="equal" id="{BF7E3D01-FE87-42B9-9131-6CD1E5997D1F}">
            <xm:f>EC!$A$11</xm:f>
            <x14:dxf>
              <fill>
                <patternFill>
                  <bgColor rgb="FF00B050"/>
                </patternFill>
              </fill>
            </x14:dxf>
          </x14:cfRule>
          <x14:cfRule type="cellIs" priority="182" operator="equal" id="{1AA3F475-1567-4722-924A-07480DFBEC33}">
            <xm:f>EC!$A$10</xm:f>
            <x14:dxf>
              <fill>
                <patternFill>
                  <bgColor rgb="FF92D050"/>
                </patternFill>
              </fill>
            </x14:dxf>
          </x14:cfRule>
          <x14:cfRule type="cellIs" priority="183" operator="equal" id="{6FCA7F13-A6B7-497B-9549-657AEEF9DDC8}">
            <xm:f>EC!$A$9</xm:f>
            <x14:dxf>
              <fill>
                <patternFill>
                  <bgColor rgb="FFFFFF00"/>
                </patternFill>
              </fill>
            </x14:dxf>
          </x14:cfRule>
          <x14:cfRule type="cellIs" priority="184" operator="equal" id="{BDBE9C31-7F9A-471A-BB72-F3683A22014B}">
            <xm:f>EC!$A$8</xm:f>
            <x14:dxf>
              <fill>
                <patternFill>
                  <bgColor rgb="FFFF0000"/>
                </patternFill>
              </fill>
            </x14:dxf>
          </x14:cfRule>
          <x14:cfRule type="cellIs" priority="185" operator="equal" id="{920CFF07-5DB3-4D31-8E36-5D40969968DF}">
            <xm:f>EC!$A$7</xm:f>
            <x14:dxf>
              <fill>
                <patternFill>
                  <bgColor theme="2" tint="-9.9948118533890809E-2"/>
                </patternFill>
              </fill>
            </x14:dxf>
          </x14:cfRule>
          <xm:sqref>G47</xm:sqref>
        </x14:conditionalFormatting>
        <x14:conditionalFormatting xmlns:xm="http://schemas.microsoft.com/office/excel/2006/main">
          <x14:cfRule type="cellIs" priority="174" operator="equal" id="{9065D236-200C-4FA6-AFEE-6AEBE04BC8FF}">
            <xm:f>EC!$C$6</xm:f>
            <x14:dxf>
              <font>
                <color theme="0"/>
              </font>
              <fill>
                <patternFill>
                  <bgColor theme="0"/>
                </patternFill>
              </fill>
            </x14:dxf>
          </x14:cfRule>
          <xm:sqref>F47</xm:sqref>
        </x14:conditionalFormatting>
        <x14:conditionalFormatting xmlns:xm="http://schemas.microsoft.com/office/excel/2006/main">
          <x14:cfRule type="cellIs" priority="205" operator="equal" id="{DAD1F646-BA6C-4C78-9CC4-A0BCC04840AB}">
            <xm:f>EC!$C$32</xm:f>
            <x14:dxf>
              <fill>
                <patternFill>
                  <bgColor rgb="FF00B050"/>
                </patternFill>
              </fill>
            </x14:dxf>
          </x14:cfRule>
          <x14:cfRule type="cellIs" priority="206" operator="equal" id="{C88504BD-128C-4DAC-95A4-7986F765D6A2}">
            <xm:f>EC!$C$31</xm:f>
            <x14:dxf>
              <fill>
                <patternFill>
                  <bgColor rgb="FF92D050"/>
                </patternFill>
              </fill>
            </x14:dxf>
          </x14:cfRule>
          <x14:cfRule type="cellIs" priority="207" operator="equal" id="{F6BA5C1A-B51C-49EC-9A1B-2D6302E17799}">
            <xm:f>EC!$C$30</xm:f>
            <x14:dxf>
              <fill>
                <patternFill>
                  <bgColor rgb="FFFFFF00"/>
                </patternFill>
              </fill>
            </x14:dxf>
          </x14:cfRule>
          <x14:cfRule type="cellIs" priority="208" operator="equal" id="{A7E4E130-6606-4964-9D60-C0034BA35238}">
            <xm:f>EC!$C$29</xm:f>
            <x14:dxf>
              <fill>
                <patternFill>
                  <bgColor rgb="FFFF0000"/>
                </patternFill>
              </fill>
            </x14:dxf>
          </x14:cfRule>
          <x14:cfRule type="cellIs" priority="209" operator="equal" id="{AB21CC89-C66F-426D-839F-3DC65CA1A5CD}">
            <xm:f>EC!$C$28</xm:f>
            <x14:dxf>
              <fill>
                <patternFill>
                  <bgColor theme="2" tint="-9.9948118533890809E-2"/>
                </patternFill>
              </fill>
            </x14:dxf>
          </x14:cfRule>
          <xm:sqref>B47</xm:sqref>
        </x14:conditionalFormatting>
        <x14:conditionalFormatting xmlns:xm="http://schemas.microsoft.com/office/excel/2006/main">
          <x14:cfRule type="cellIs" priority="193" operator="equal" id="{64ABBB6A-7EF9-4496-8878-7C0448A226DC}">
            <xm:f>EC!$D$32</xm:f>
            <x14:dxf>
              <fill>
                <patternFill>
                  <bgColor rgb="FF00B050"/>
                </patternFill>
              </fill>
            </x14:dxf>
          </x14:cfRule>
          <x14:cfRule type="cellIs" priority="194" operator="equal" id="{BEA26728-D374-497A-AD6A-E383D4B7E659}">
            <xm:f>EC!$D$31</xm:f>
            <x14:dxf>
              <fill>
                <patternFill>
                  <bgColor rgb="FF92D050"/>
                </patternFill>
              </fill>
            </x14:dxf>
          </x14:cfRule>
          <x14:cfRule type="cellIs" priority="195" operator="equal" id="{9B323D44-54E2-4AE4-994F-90E25D5A480B}">
            <xm:f>EC!$D$30</xm:f>
            <x14:dxf>
              <fill>
                <patternFill>
                  <bgColor rgb="FFFFFF00"/>
                </patternFill>
              </fill>
            </x14:dxf>
          </x14:cfRule>
          <x14:cfRule type="cellIs" priority="196" operator="equal" id="{04C4D0D4-2288-4DD2-9E32-32DACE408790}">
            <xm:f>EC!$D$29</xm:f>
            <x14:dxf>
              <fill>
                <patternFill>
                  <bgColor rgb="FFFF0000"/>
                </patternFill>
              </fill>
            </x14:dxf>
          </x14:cfRule>
          <x14:cfRule type="cellIs" priority="197" operator="equal" id="{3C7C828C-254B-427B-A81D-6157C4CC5C20}">
            <xm:f>EC!$D$28</xm:f>
            <x14:dxf>
              <fill>
                <patternFill>
                  <bgColor theme="2" tint="-9.9948118533890809E-2"/>
                </patternFill>
              </fill>
            </x14:dxf>
          </x14:cfRule>
          <xm:sqref>D47</xm:sqref>
        </x14:conditionalFormatting>
        <x14:conditionalFormatting xmlns:xm="http://schemas.microsoft.com/office/excel/2006/main">
          <x14:cfRule type="cellIs" priority="175" operator="equal" id="{5D71DB04-A961-49B7-B5F8-FD3801DF19D4}">
            <xm:f>EC!$E$32</xm:f>
            <x14:dxf>
              <fill>
                <patternFill>
                  <bgColor rgb="FF00B050"/>
                </patternFill>
              </fill>
            </x14:dxf>
          </x14:cfRule>
          <x14:cfRule type="cellIs" priority="176" operator="equal" id="{C8C840DF-1A9E-4966-99AD-D53F6AD43545}">
            <xm:f>EC!$E$31</xm:f>
            <x14:dxf>
              <fill>
                <patternFill>
                  <bgColor rgb="FF92D050"/>
                </patternFill>
              </fill>
            </x14:dxf>
          </x14:cfRule>
          <x14:cfRule type="cellIs" priority="177" operator="equal" id="{198EF3B1-1EDC-4C7C-841C-6C0EEFC30ED7}">
            <xm:f>EC!$E$30</xm:f>
            <x14:dxf>
              <fill>
                <patternFill>
                  <bgColor rgb="FFFFFF00"/>
                </patternFill>
              </fill>
            </x14:dxf>
          </x14:cfRule>
          <x14:cfRule type="cellIs" priority="178" operator="equal" id="{7DD9C225-65EE-4AA0-A24A-F38B7D97F7EE}">
            <xm:f>EC!$E$29</xm:f>
            <x14:dxf>
              <fill>
                <patternFill>
                  <bgColor rgb="FFFF0000"/>
                </patternFill>
              </fill>
            </x14:dxf>
          </x14:cfRule>
          <x14:cfRule type="cellIs" priority="179" operator="equal" id="{3F7ED25F-BD33-4F09-B200-FF369721B5BA}">
            <xm:f>EC!$E$28</xm:f>
            <x14:dxf>
              <fill>
                <patternFill>
                  <bgColor theme="2" tint="-9.9948118533890809E-2"/>
                </patternFill>
              </fill>
            </x14:dxf>
          </x14:cfRule>
          <xm:sqref>F47</xm:sqref>
        </x14:conditionalFormatting>
        <x14:conditionalFormatting xmlns:xm="http://schemas.microsoft.com/office/excel/2006/main">
          <x14:cfRule type="expression" priority="103" id="{5D2EB18F-1BBA-4323-9CB5-74670CD89151}">
            <xm:f>ECO!$D$9=EC!$A$6</xm:f>
            <x14:dxf>
              <font>
                <color theme="0"/>
              </font>
              <fill>
                <patternFill>
                  <bgColor theme="0"/>
                </patternFill>
              </fill>
            </x14:dxf>
          </x14:cfRule>
          <xm:sqref>Y5</xm:sqref>
        </x14:conditionalFormatting>
        <x14:conditionalFormatting xmlns:xm="http://schemas.microsoft.com/office/excel/2006/main">
          <x14:cfRule type="expression" priority="97" id="{C38D73E7-552C-436D-8537-6584FA7F890C}">
            <xm:f>ECO!$D$17=EC!$A$16</xm:f>
            <x14:dxf>
              <font>
                <color theme="0"/>
              </font>
              <fill>
                <patternFill>
                  <bgColor theme="0"/>
                </patternFill>
              </fill>
            </x14:dxf>
          </x14:cfRule>
          <xm:sqref>Y6</xm:sqref>
        </x14:conditionalFormatting>
        <x14:conditionalFormatting xmlns:xm="http://schemas.microsoft.com/office/excel/2006/main">
          <x14:cfRule type="expression" priority="91" id="{101C7CC5-011F-4748-B187-362E43365397}">
            <xm:f>ECO!$D$25=EC!$A$27</xm:f>
            <x14:dxf>
              <font>
                <color theme="0"/>
              </font>
              <fill>
                <patternFill>
                  <bgColor theme="0"/>
                </patternFill>
              </fill>
            </x14:dxf>
          </x14:cfRule>
          <xm:sqref>Y7</xm:sqref>
        </x14:conditionalFormatting>
        <x14:conditionalFormatting xmlns:xm="http://schemas.microsoft.com/office/excel/2006/main">
          <x14:cfRule type="expression" priority="49" id="{A59AC555-1653-46EA-9E8E-1764C531112B}">
            <xm:f>ECO!$D$9=EC!$A$6</xm:f>
            <x14:dxf>
              <font>
                <color theme="0"/>
              </font>
              <fill>
                <patternFill>
                  <bgColor theme="0"/>
                </patternFill>
              </fill>
            </x14:dxf>
          </x14:cfRule>
          <xm:sqref>AB5</xm:sqref>
        </x14:conditionalFormatting>
        <x14:conditionalFormatting xmlns:xm="http://schemas.microsoft.com/office/excel/2006/main">
          <x14:cfRule type="expression" priority="31" id="{3F8A560C-06DB-413D-BE08-0B17F35A8BC3}">
            <xm:f>ECO!$D$9=EC!$A$6</xm:f>
            <x14:dxf>
              <font>
                <color theme="0"/>
              </font>
              <fill>
                <patternFill>
                  <bgColor theme="0"/>
                </patternFill>
              </fill>
            </x14:dxf>
          </x14:cfRule>
          <xm:sqref>Y11</xm:sqref>
        </x14:conditionalFormatting>
        <x14:conditionalFormatting xmlns:xm="http://schemas.microsoft.com/office/excel/2006/main">
          <x14:cfRule type="expression" priority="25" id="{2B744031-7623-4312-ADB6-929E5A7B21DC}">
            <xm:f>ECO!$D$17=EC!$A$16</xm:f>
            <x14:dxf>
              <font>
                <color theme="0"/>
              </font>
              <fill>
                <patternFill>
                  <bgColor theme="0"/>
                </patternFill>
              </fill>
            </x14:dxf>
          </x14:cfRule>
          <xm:sqref>AD11</xm:sqref>
        </x14:conditionalFormatting>
        <x14:conditionalFormatting xmlns:xm="http://schemas.microsoft.com/office/excel/2006/main">
          <x14:cfRule type="expression" priority="19" id="{7C37864C-BA99-414F-9CC5-08933211D0A2}">
            <xm:f>ECO!$D$25=EC!$A$27</xm:f>
            <x14:dxf>
              <font>
                <color theme="0"/>
              </font>
              <fill>
                <patternFill>
                  <bgColor theme="0"/>
                </patternFill>
              </fill>
            </x14:dxf>
          </x14:cfRule>
          <xm:sqref>AI11</xm:sqref>
        </x14:conditionalFormatting>
        <x14:conditionalFormatting xmlns:xm="http://schemas.microsoft.com/office/excel/2006/main">
          <x14:cfRule type="expression" priority="13" id="{476A3C85-ACBF-42F8-985F-BDB72D24D34C}">
            <xm:f>ECO!$D$9=EC!$A$6</xm:f>
            <x14:dxf>
              <font>
                <color theme="0"/>
              </font>
              <fill>
                <patternFill>
                  <bgColor theme="0"/>
                </patternFill>
              </fill>
            </x14:dxf>
          </x14:cfRule>
          <xm:sqref>D11</xm:sqref>
        </x14:conditionalFormatting>
        <x14:conditionalFormatting xmlns:xm="http://schemas.microsoft.com/office/excel/2006/main">
          <x14:cfRule type="expression" priority="7" id="{16401EF1-2BE2-4154-92E2-3FEA6FB03ECF}">
            <xm:f>ECO!$D$17=EC!$A$16</xm:f>
            <x14:dxf>
              <font>
                <color theme="0"/>
              </font>
              <fill>
                <patternFill>
                  <bgColor theme="0"/>
                </patternFill>
              </fill>
            </x14:dxf>
          </x14:cfRule>
          <xm:sqref>F27</xm:sqref>
        </x14:conditionalFormatting>
        <x14:conditionalFormatting xmlns:xm="http://schemas.microsoft.com/office/excel/2006/main">
          <x14:cfRule type="expression" priority="1" id="{8469F2E0-F99D-47B2-A55E-1FC1EE03521E}">
            <xm:f>ECO!$D$25=EC!$A$27</xm:f>
            <x14:dxf>
              <font>
                <color theme="0"/>
              </font>
              <fill>
                <patternFill>
                  <bgColor theme="0"/>
                </patternFill>
              </fill>
            </x14:dxf>
          </x14:cfRule>
          <xm:sqref>D44</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5FA03-DE4F-4BBC-9067-6F9ABF718700}">
  <sheetPr>
    <tabColor theme="5"/>
  </sheetPr>
  <dimension ref="A1:AO56"/>
  <sheetViews>
    <sheetView zoomScale="90" zoomScaleNormal="90" workbookViewId="0">
      <selection sqref="A1:L1"/>
    </sheetView>
  </sheetViews>
  <sheetFormatPr defaultRowHeight="15" x14ac:dyDescent="0.25"/>
  <cols>
    <col min="1" max="1" width="13.140625" style="8" customWidth="1"/>
    <col min="2" max="2" width="1.28515625" style="1" customWidth="1"/>
    <col min="3" max="3" width="30.7109375" style="2" customWidth="1"/>
    <col min="4" max="4" width="8.42578125" style="2" customWidth="1"/>
    <col min="5" max="5" width="0.85546875" style="1" customWidth="1"/>
    <col min="6" max="6" width="30.7109375" style="2" customWidth="1"/>
    <col min="7" max="7" width="8.42578125" style="2" customWidth="1"/>
    <col min="8" max="8" width="0.85546875" style="1" customWidth="1"/>
    <col min="9" max="9" width="30.7109375" style="2" customWidth="1"/>
    <col min="10" max="10" width="8.42578125" style="2" customWidth="1"/>
    <col min="11" max="11" width="0.85546875" style="1" customWidth="1"/>
    <col min="12" max="12" width="30.7109375" customWidth="1"/>
    <col min="13" max="13" width="8.5703125" customWidth="1"/>
    <col min="14" max="14" width="0.85546875" style="1" customWidth="1"/>
    <col min="15" max="15" width="57.42578125" style="2" customWidth="1"/>
    <col min="16" max="16" width="8.42578125" style="2" hidden="1" customWidth="1"/>
    <col min="17" max="17" width="0.85546875" style="1" hidden="1" customWidth="1"/>
    <col min="18" max="18" width="7.28515625" style="2" hidden="1" customWidth="1"/>
    <col min="19" max="19" width="7.140625" style="2" hidden="1" customWidth="1"/>
    <col min="20" max="20" width="30.7109375" style="2" customWidth="1"/>
    <col min="21" max="21" width="8.42578125" style="1" customWidth="1"/>
    <col min="22" max="22" width="8.42578125" style="54" customWidth="1"/>
    <col min="23" max="40" width="9.140625" style="54"/>
    <col min="41" max="41" width="9.140625" style="47"/>
  </cols>
  <sheetData>
    <row r="1" spans="1:41" ht="18" x14ac:dyDescent="0.25">
      <c r="A1" s="815" t="s">
        <v>271</v>
      </c>
      <c r="B1" s="815"/>
      <c r="C1" s="815"/>
      <c r="D1" s="815"/>
      <c r="E1" s="815"/>
      <c r="F1" s="815"/>
      <c r="G1" s="815"/>
      <c r="H1" s="815"/>
      <c r="I1" s="815"/>
      <c r="J1" s="815"/>
      <c r="K1" s="815"/>
      <c r="L1" s="815"/>
      <c r="N1"/>
      <c r="O1"/>
      <c r="P1"/>
      <c r="Q1"/>
      <c r="R1" s="6"/>
      <c r="S1" s="6"/>
      <c r="T1"/>
      <c r="U1"/>
    </row>
    <row r="2" spans="1:41" ht="15" customHeight="1" x14ac:dyDescent="0.25">
      <c r="A2" s="814"/>
      <c r="B2" s="814"/>
      <c r="C2" s="814"/>
      <c r="D2" s="814"/>
      <c r="E2" s="814"/>
      <c r="F2" s="814"/>
      <c r="G2" s="814"/>
      <c r="H2" s="814"/>
      <c r="I2" s="814"/>
      <c r="J2" s="814"/>
      <c r="K2" s="814"/>
      <c r="L2" s="814"/>
      <c r="N2"/>
      <c r="O2"/>
      <c r="P2"/>
      <c r="Q2"/>
      <c r="T2"/>
      <c r="U2"/>
    </row>
    <row r="3" spans="1:41" s="54" customFormat="1" ht="25.5" customHeight="1" x14ac:dyDescent="0.25">
      <c r="A3" s="807" t="str">
        <f>OVERVIEW!A68</f>
        <v>I1. Institutional capacity (utility)</v>
      </c>
      <c r="B3" s="807"/>
      <c r="C3" s="807"/>
      <c r="D3" s="807"/>
      <c r="E3" s="807"/>
      <c r="F3" s="807"/>
      <c r="G3" s="807"/>
      <c r="H3" s="807"/>
      <c r="I3" s="807"/>
      <c r="J3" s="807"/>
      <c r="K3" s="807"/>
      <c r="L3" s="807"/>
      <c r="M3"/>
      <c r="N3"/>
      <c r="O3"/>
      <c r="P3"/>
      <c r="Q3"/>
      <c r="R3" s="8"/>
      <c r="S3" s="53"/>
      <c r="T3"/>
      <c r="U3"/>
      <c r="AO3" s="47"/>
    </row>
    <row r="4" spans="1:41" s="54" customFormat="1" ht="17.25" customHeight="1" x14ac:dyDescent="0.25">
      <c r="A4" s="801" t="s">
        <v>249</v>
      </c>
      <c r="B4" s="801"/>
      <c r="C4" s="801"/>
      <c r="D4" s="801"/>
      <c r="E4" s="801"/>
      <c r="F4" s="801"/>
      <c r="G4" s="801"/>
      <c r="H4" s="801"/>
      <c r="I4" s="801"/>
      <c r="J4" s="801"/>
      <c r="K4" s="801"/>
      <c r="L4" s="801"/>
      <c r="M4"/>
      <c r="N4"/>
      <c r="O4"/>
      <c r="P4"/>
      <c r="Q4"/>
      <c r="R4" s="8"/>
      <c r="S4" s="53"/>
      <c r="T4"/>
      <c r="U4"/>
      <c r="AO4" s="47"/>
    </row>
    <row r="5" spans="1:41" s="54" customFormat="1" ht="11.25" customHeight="1" thickBot="1" x14ac:dyDescent="0.3">
      <c r="A5" s="802"/>
      <c r="B5" s="802"/>
      <c r="C5" s="802"/>
      <c r="D5" s="802"/>
      <c r="E5" s="802"/>
      <c r="F5" s="802"/>
      <c r="G5" s="802"/>
      <c r="H5" s="802"/>
      <c r="I5" s="802"/>
      <c r="J5" s="802"/>
      <c r="K5" s="802"/>
      <c r="L5" s="802"/>
      <c r="M5"/>
      <c r="N5"/>
      <c r="O5" s="3"/>
      <c r="P5"/>
      <c r="Q5"/>
      <c r="R5" s="8"/>
      <c r="S5" s="53"/>
      <c r="T5"/>
      <c r="U5"/>
      <c r="AO5" s="47"/>
    </row>
    <row r="6" spans="1:41" s="54" customFormat="1" ht="15" customHeight="1" thickTop="1" x14ac:dyDescent="0.25">
      <c r="A6" s="840" t="s">
        <v>6</v>
      </c>
      <c r="B6" s="813"/>
      <c r="C6" s="68" t="str">
        <f>OVERVIEW!$E$68</f>
        <v>I1-I. Roles and responsibility</v>
      </c>
      <c r="D6" s="70">
        <f>D7/($D$7+$G$7+$J$7+$M$7)</f>
        <v>0.25</v>
      </c>
      <c r="E6" s="808"/>
      <c r="F6" s="68" t="str">
        <f>OVERVIEW!$E$69</f>
        <v>I1-II. Procedures</v>
      </c>
      <c r="G6" s="70">
        <f>G7/($D$7+$G$7+$J$7+$M$7)</f>
        <v>0.25</v>
      </c>
      <c r="H6" s="808"/>
      <c r="I6" s="68" t="str">
        <f>OVERVIEW!$E$70</f>
        <v>I1-III. Goals of the organization</v>
      </c>
      <c r="J6" s="70">
        <f>J7/($D$7+$G$7+$J$7+$M$7)</f>
        <v>0.25</v>
      </c>
      <c r="K6" s="800"/>
      <c r="L6" s="68" t="str">
        <f>OVERVIEW!$E$71</f>
        <v>I1-IV. Long-term goals</v>
      </c>
      <c r="M6" s="70">
        <f>M7/($D$7+$G$7+$J$7+$M$7)</f>
        <v>0.25</v>
      </c>
      <c r="N6" s="813"/>
      <c r="O6" s="828" t="s">
        <v>461</v>
      </c>
      <c r="P6" s="81"/>
      <c r="Q6" s="813"/>
      <c r="R6" s="126"/>
      <c r="S6" s="126"/>
      <c r="T6" s="81"/>
      <c r="U6" s="813"/>
      <c r="AO6" s="47"/>
    </row>
    <row r="7" spans="1:41" s="54" customFormat="1" ht="15" customHeight="1" x14ac:dyDescent="0.25">
      <c r="A7" s="841"/>
      <c r="B7" s="813"/>
      <c r="C7" s="74" t="str">
        <f>OVERVIEW!$F$3</f>
        <v>Factor w.</v>
      </c>
      <c r="D7" s="75">
        <f>OVERVIEW!$F$68</f>
        <v>1</v>
      </c>
      <c r="E7" s="808"/>
      <c r="F7" s="74" t="str">
        <f>OVERVIEW!$F$3</f>
        <v>Factor w.</v>
      </c>
      <c r="G7" s="75">
        <f>OVERVIEW!$F$69</f>
        <v>1</v>
      </c>
      <c r="H7" s="808"/>
      <c r="I7" s="74" t="str">
        <f>OVERVIEW!$F$3</f>
        <v>Factor w.</v>
      </c>
      <c r="J7" s="75">
        <f>OVERVIEW!$F$70</f>
        <v>1</v>
      </c>
      <c r="K7" s="800"/>
      <c r="L7" s="74" t="str">
        <f>OVERVIEW!$F$3</f>
        <v>Factor w.</v>
      </c>
      <c r="M7" s="75">
        <f>OVERVIEW!$F$71</f>
        <v>1</v>
      </c>
      <c r="N7" s="813"/>
      <c r="O7" s="829"/>
      <c r="P7" s="106"/>
      <c r="Q7" s="813"/>
      <c r="R7" s="126"/>
      <c r="S7" s="126"/>
      <c r="T7" s="106"/>
      <c r="U7" s="813"/>
      <c r="AO7" s="47"/>
    </row>
    <row r="8" spans="1:41" s="54" customFormat="1" ht="59.25" customHeight="1" thickBot="1" x14ac:dyDescent="0.3">
      <c r="A8" s="841"/>
      <c r="B8" s="813"/>
      <c r="C8" s="69" t="str">
        <f>I!C5</f>
        <v>Are roles and responsibilities clear for the staff members within the organization and are they documented?</v>
      </c>
      <c r="D8" s="71" t="s">
        <v>5</v>
      </c>
      <c r="E8" s="809"/>
      <c r="F8" s="227" t="str">
        <f>I!D5</f>
        <v xml:space="preserve">Are there documented procedures available to manage the WWTP (e.g. financial plans, annual reports, O&amp;M manuals etc.)? </v>
      </c>
      <c r="G8" s="71" t="s">
        <v>5</v>
      </c>
      <c r="H8" s="809"/>
      <c r="I8" s="227" t="str">
        <f>I!E5</f>
        <v xml:space="preserve">Are the goals of the organization clear for all staff members and are they documented? </v>
      </c>
      <c r="J8" s="71" t="s">
        <v>5</v>
      </c>
      <c r="K8" s="800"/>
      <c r="L8" s="227" t="str">
        <f>I!F5</f>
        <v xml:space="preserve">Are there long-term goals and a vision for the organization, and are they documented? </v>
      </c>
      <c r="M8" s="71" t="s">
        <v>5</v>
      </c>
      <c r="N8" s="813"/>
      <c r="O8" s="829"/>
      <c r="P8" s="217"/>
      <c r="Q8" s="813"/>
      <c r="R8" s="126"/>
      <c r="S8" s="126"/>
      <c r="T8" s="217"/>
      <c r="U8" s="813"/>
      <c r="AO8" s="47"/>
    </row>
    <row r="9" spans="1:41" s="54" customFormat="1" ht="29.1" customHeight="1" thickTop="1" thickBot="1" x14ac:dyDescent="0.3">
      <c r="A9" s="375">
        <f>IF(OR(D9="b",G9="b",J9="b",M9="b"),0,(D9*D6+G9*G6+J9*J6+M9*M6))</f>
        <v>0</v>
      </c>
      <c r="B9" s="40"/>
      <c r="C9" s="471"/>
      <c r="D9" s="131" t="str">
        <f>IF(C9=I!$C$6,I!$A$6,IF(C9=I!$C$7,I!$A$7,IF(C9=I!$C$8,I!$A$8,IF(C9=I!$C$9,I!$A$9,IF(C9=I!$C$10,I!$A$10,I!$A$11)))))</f>
        <v>b</v>
      </c>
      <c r="E9" s="65"/>
      <c r="F9" s="471"/>
      <c r="G9" s="131" t="str">
        <f>IF(F9=I!$D$6,I!$A$6,IF(F9=I!$D$7,I!$A$7,IF(F9=I!$D$8,I!$A$8,IF(F9=I!$D$9,I!$A$9,IF(F9=I!$D$10,I!$A$10,I!$A$11)))))</f>
        <v>b</v>
      </c>
      <c r="H9" s="23"/>
      <c r="I9" s="471"/>
      <c r="J9" s="131" t="str">
        <f>IF(I9=I!$E$6,I!$A$6,IF(I9=I!$E$7,I!$A$7,IF(I9=I!$E$8,I!$A$8,IF(I9=I!$E$9,I!$A$9,IF(I9=I!$E$10,I!$A$10,I!$A$11)))))</f>
        <v>b</v>
      </c>
      <c r="K9" s="51"/>
      <c r="L9" s="471"/>
      <c r="M9" s="131" t="str">
        <f>IF(L9=I!$F$6,I!$A$6,IF(L9=I!$F$7,I!$A$7,IF(L9=I!$F$8,I!$A$8,IF(L9=I!$F$9,I!$A$9,IF(L9=I!$F$10,I!$A$10,I!$A$11)))))</f>
        <v>b</v>
      </c>
      <c r="N9" s="40"/>
      <c r="O9" s="830"/>
      <c r="P9" s="50"/>
      <c r="Q9" s="40"/>
      <c r="R9" s="108"/>
      <c r="S9" s="102"/>
      <c r="T9" s="50"/>
      <c r="U9" s="40"/>
      <c r="AO9" s="47"/>
    </row>
    <row r="10" spans="1:41" s="1" customFormat="1" ht="20.25" customHeight="1" x14ac:dyDescent="0.25">
      <c r="A10" s="10"/>
      <c r="B10" s="219"/>
      <c r="C10" s="125"/>
      <c r="D10" s="219"/>
      <c r="E10" s="219"/>
      <c r="F10" s="72"/>
      <c r="G10" s="73"/>
      <c r="H10" s="219"/>
      <c r="I10" s="72"/>
      <c r="J10" s="73"/>
      <c r="L10" s="219"/>
      <c r="M10" s="219"/>
      <c r="N10" s="219"/>
      <c r="O10" s="125"/>
      <c r="P10" s="188"/>
      <c r="Q10" s="219"/>
      <c r="R10" s="10"/>
      <c r="S10" s="46"/>
      <c r="T10" s="188"/>
      <c r="V10" s="4"/>
      <c r="W10" s="4"/>
      <c r="X10" s="4"/>
      <c r="Y10" s="4"/>
      <c r="Z10" s="4"/>
      <c r="AA10" s="4"/>
      <c r="AB10" s="4"/>
      <c r="AC10" s="4"/>
      <c r="AD10" s="4"/>
      <c r="AE10" s="4"/>
      <c r="AF10" s="4"/>
      <c r="AG10" s="4"/>
      <c r="AH10" s="4"/>
      <c r="AI10" s="4"/>
      <c r="AJ10" s="4"/>
      <c r="AK10" s="4"/>
      <c r="AL10" s="4"/>
      <c r="AM10" s="4"/>
      <c r="AN10" s="4"/>
      <c r="AO10" s="95"/>
    </row>
    <row r="11" spans="1:41" s="54" customFormat="1" ht="25.5" customHeight="1" x14ac:dyDescent="0.25">
      <c r="A11" s="807" t="str">
        <f>OVERVIEW!A72</f>
        <v>I2. Institutional capacity (higher level)</v>
      </c>
      <c r="B11" s="807"/>
      <c r="C11" s="807"/>
      <c r="D11" s="807"/>
      <c r="E11" s="807"/>
      <c r="F11" s="807"/>
      <c r="G11" s="807"/>
      <c r="H11" s="807"/>
      <c r="I11" s="807"/>
      <c r="J11" s="807"/>
      <c r="K11" s="807"/>
      <c r="L11" s="807"/>
      <c r="M11"/>
      <c r="N11"/>
      <c r="O11" s="3"/>
      <c r="P11"/>
      <c r="Q11"/>
      <c r="R11" s="8"/>
      <c r="S11" s="53"/>
      <c r="T11"/>
      <c r="U11"/>
      <c r="AO11" s="47"/>
    </row>
    <row r="12" spans="1:41" s="54" customFormat="1" ht="17.25" customHeight="1" x14ac:dyDescent="0.25">
      <c r="A12" s="801" t="s">
        <v>250</v>
      </c>
      <c r="B12" s="801"/>
      <c r="C12" s="801"/>
      <c r="D12" s="801"/>
      <c r="E12" s="801"/>
      <c r="F12" s="801"/>
      <c r="G12" s="801"/>
      <c r="H12" s="801"/>
      <c r="I12" s="801"/>
      <c r="J12" s="801"/>
      <c r="K12" s="801"/>
      <c r="L12" s="801"/>
      <c r="M12"/>
      <c r="N12"/>
      <c r="O12"/>
      <c r="P12"/>
      <c r="Q12"/>
      <c r="R12" s="8"/>
      <c r="S12" s="53"/>
      <c r="T12"/>
      <c r="U12"/>
      <c r="AO12" s="47"/>
    </row>
    <row r="13" spans="1:41" s="54" customFormat="1" ht="11.25" customHeight="1" thickBot="1" x14ac:dyDescent="0.3">
      <c r="A13" s="802"/>
      <c r="B13" s="802"/>
      <c r="C13" s="802"/>
      <c r="D13" s="802"/>
      <c r="E13" s="802"/>
      <c r="F13" s="802"/>
      <c r="G13" s="802"/>
      <c r="H13" s="802"/>
      <c r="I13" s="802"/>
      <c r="J13" s="802"/>
      <c r="K13" s="802"/>
      <c r="L13" s="802"/>
      <c r="M13"/>
      <c r="N13"/>
      <c r="O13"/>
      <c r="P13"/>
      <c r="Q13"/>
      <c r="R13" s="8"/>
      <c r="S13" s="53"/>
      <c r="T13"/>
      <c r="U13"/>
      <c r="AO13" s="47"/>
    </row>
    <row r="14" spans="1:41" s="54" customFormat="1" ht="15" customHeight="1" thickTop="1" x14ac:dyDescent="0.25">
      <c r="A14" s="840" t="s">
        <v>6</v>
      </c>
      <c r="B14" s="813"/>
      <c r="C14" s="68" t="str">
        <f>OVERVIEW!$E$72</f>
        <v>I2-I. Clear roles</v>
      </c>
      <c r="D14" s="70">
        <f>D15/($D$15+$G$15)</f>
        <v>0.5</v>
      </c>
      <c r="E14" s="808"/>
      <c r="F14" s="68" t="str">
        <f>OVERVIEW!$E$73</f>
        <v>I2-II. External support</v>
      </c>
      <c r="G14" s="70">
        <f>G15/($D$15+$G$15)</f>
        <v>0.5</v>
      </c>
      <c r="H14" s="800"/>
      <c r="I14" s="804" t="s">
        <v>53</v>
      </c>
      <c r="J14" s="81"/>
      <c r="K14" s="813"/>
      <c r="M14" s="81"/>
      <c r="N14" s="813"/>
      <c r="O14" s="865" t="s">
        <v>461</v>
      </c>
      <c r="P14" s="81"/>
      <c r="Q14" s="813"/>
      <c r="R14" s="868" t="s">
        <v>24</v>
      </c>
      <c r="S14" s="820"/>
      <c r="T14" s="81"/>
      <c r="U14" s="813"/>
      <c r="AO14" s="47"/>
    </row>
    <row r="15" spans="1:41" s="54" customFormat="1" ht="15" customHeight="1" x14ac:dyDescent="0.25">
      <c r="A15" s="841"/>
      <c r="B15" s="813"/>
      <c r="C15" s="74" t="str">
        <f>OVERVIEW!$F$3</f>
        <v>Factor w.</v>
      </c>
      <c r="D15" s="75">
        <f>OVERVIEW!$F$72</f>
        <v>1</v>
      </c>
      <c r="E15" s="808"/>
      <c r="F15" s="74" t="str">
        <f>OVERVIEW!$F$3</f>
        <v>Factor w.</v>
      </c>
      <c r="G15" s="75">
        <f>OVERVIEW!$F$73</f>
        <v>1</v>
      </c>
      <c r="H15" s="800"/>
      <c r="I15" s="805"/>
      <c r="J15" s="98"/>
      <c r="K15" s="813"/>
      <c r="M15" s="98"/>
      <c r="N15" s="813"/>
      <c r="O15" s="866"/>
      <c r="P15" s="106"/>
      <c r="Q15" s="813"/>
      <c r="R15" s="869"/>
      <c r="S15" s="822"/>
      <c r="T15" s="106"/>
      <c r="U15" s="813"/>
      <c r="AO15" s="47"/>
    </row>
    <row r="16" spans="1:41" s="54" customFormat="1" ht="66.75" customHeight="1" x14ac:dyDescent="0.25">
      <c r="A16" s="841"/>
      <c r="B16" s="813"/>
      <c r="C16" s="69" t="str">
        <f>I!C16</f>
        <v>Is the role of the higher-level institution clear in terms of its responsibilities regarding wastewater management, and are the responsibilities documented?</v>
      </c>
      <c r="D16" s="71" t="s">
        <v>5</v>
      </c>
      <c r="E16" s="809"/>
      <c r="F16" s="227" t="str">
        <f>I!D16</f>
        <v>Does the higher-level institution fulfil its role?</v>
      </c>
      <c r="G16" s="71" t="s">
        <v>5</v>
      </c>
      <c r="H16" s="803"/>
      <c r="I16" s="806"/>
      <c r="J16" s="220"/>
      <c r="K16" s="813"/>
      <c r="M16" s="220"/>
      <c r="N16" s="813"/>
      <c r="O16" s="866"/>
      <c r="P16" s="217"/>
      <c r="Q16" s="813"/>
      <c r="R16" s="870"/>
      <c r="S16" s="824"/>
      <c r="T16" s="217"/>
      <c r="U16" s="813"/>
      <c r="AO16" s="47"/>
    </row>
    <row r="17" spans="1:41" s="54" customFormat="1" ht="15.75" customHeight="1" thickBot="1" x14ac:dyDescent="0.3">
      <c r="A17" s="810">
        <f>I18*$S$18+I20*$S$20+I22*$S$22</f>
        <v>0</v>
      </c>
      <c r="B17" s="217"/>
      <c r="C17" s="874" t="str">
        <f>OVERVIEW!$C$72</f>
        <v>I2a. Municipal</v>
      </c>
      <c r="D17" s="875"/>
      <c r="E17" s="218"/>
      <c r="F17" s="874" t="str">
        <f>C17</f>
        <v>I2a. Municipal</v>
      </c>
      <c r="G17" s="875"/>
      <c r="H17" s="217"/>
      <c r="I17" s="381" t="str">
        <f>C17</f>
        <v>I2a. Municipal</v>
      </c>
      <c r="J17" s="105"/>
      <c r="K17" s="217"/>
      <c r="M17" s="105"/>
      <c r="N17" s="217"/>
      <c r="O17" s="866"/>
      <c r="P17" s="40"/>
      <c r="Q17" s="217"/>
      <c r="R17" s="222"/>
      <c r="S17" s="223"/>
      <c r="T17" s="40"/>
      <c r="U17" s="217"/>
      <c r="AO17" s="47"/>
    </row>
    <row r="18" spans="1:41" s="54" customFormat="1" ht="29.1" customHeight="1" thickTop="1" thickBot="1" x14ac:dyDescent="0.3">
      <c r="A18" s="811"/>
      <c r="B18" s="40"/>
      <c r="C18" s="471"/>
      <c r="D18" s="131" t="str">
        <f>IF(C18=I!$C$17,I!$A$17,IF(C18=I!$C$18,I!$A$18,IF(C18=I!$C$19,I!$A$19,IF(C18=I!$C$20,I!$A$20,IF(C18=I!$C$21,I!$A$21,I!$A$22)))))</f>
        <v>b</v>
      </c>
      <c r="E18" s="65"/>
      <c r="F18" s="471"/>
      <c r="G18" s="131" t="str">
        <f>IF(F18=I!$D$17,I!$A$17,IF(F18=I!$D$18,I!$A$18,IF(F18=I!$D$19,I!$A$19,IF(F18=I!$D$20,I!$A$20,IF(F18=I!$D$21,I!$A$21,I!$A$22)))))</f>
        <v>b</v>
      </c>
      <c r="H18" s="40"/>
      <c r="I18" s="374">
        <f>IF(OR(D18="b",G18="b"),0,IF(D18=0,0,($D$14*D18+$G$14*G18)))</f>
        <v>0</v>
      </c>
      <c r="J18" s="50"/>
      <c r="K18" s="40"/>
      <c r="M18" s="50"/>
      <c r="N18" s="40"/>
      <c r="O18" s="866"/>
      <c r="P18" s="50"/>
      <c r="Q18" s="40"/>
      <c r="R18" s="79">
        <f>OVERVIEW!$D$72</f>
        <v>1</v>
      </c>
      <c r="S18" s="77">
        <f>$R$18/($R$18+$R$20+$R$22)</f>
        <v>0.33333333333333331</v>
      </c>
      <c r="T18" s="50"/>
      <c r="U18" s="40"/>
      <c r="AO18" s="47"/>
    </row>
    <row r="19" spans="1:41" s="54" customFormat="1" ht="16.5" customHeight="1" thickTop="1" thickBot="1" x14ac:dyDescent="0.3">
      <c r="A19" s="811"/>
      <c r="B19" s="40"/>
      <c r="C19" s="872" t="str">
        <f>OVERVIEW!$C$73</f>
        <v xml:space="preserve">I2b. Regional </v>
      </c>
      <c r="D19" s="873"/>
      <c r="E19" s="65"/>
      <c r="F19" s="872" t="str">
        <f>C19</f>
        <v xml:space="preserve">I2b. Regional </v>
      </c>
      <c r="G19" s="873"/>
      <c r="H19" s="40"/>
      <c r="I19" s="381" t="str">
        <f>C19</f>
        <v xml:space="preserve">I2b. Regional </v>
      </c>
      <c r="J19" s="105"/>
      <c r="K19" s="40"/>
      <c r="M19" s="105"/>
      <c r="N19" s="40"/>
      <c r="O19" s="866"/>
      <c r="P19" s="40"/>
      <c r="Q19" s="40"/>
      <c r="R19" s="79"/>
      <c r="S19" s="77"/>
      <c r="T19" s="40"/>
      <c r="U19" s="40"/>
      <c r="AO19" s="47"/>
    </row>
    <row r="20" spans="1:41" s="54" customFormat="1" ht="29.1" customHeight="1" thickTop="1" thickBot="1" x14ac:dyDescent="0.3">
      <c r="A20" s="811"/>
      <c r="B20" s="40"/>
      <c r="C20" s="471"/>
      <c r="D20" s="131" t="str">
        <f>IF(C20=I!$C$17,I!$A$17,IF(C20=I!$C$18,I!$A$18,IF(C20=I!$C$19,I!$A$19,IF(C20=I!$C$20,I!$A$20,IF(C20=I!$C$21,I!$A$21,I!$A$22)))))</f>
        <v>b</v>
      </c>
      <c r="E20" s="65"/>
      <c r="F20" s="471"/>
      <c r="G20" s="131" t="str">
        <f>IF(F20=I!$D$17,I!$A$17,IF(F20=I!$D$18,I!$A$18,IF(F20=I!$D$19,I!$A$19,IF(F20=I!$D$20,I!$A$20,IF(F20=I!$D$21,I!$A$21,I!$A$22)))))</f>
        <v>b</v>
      </c>
      <c r="H20" s="40"/>
      <c r="I20" s="374">
        <f>IF(OR(D20="b",G20="b"),0,IF(D20=0,0,($D$14*D20+$G$14*G20)))</f>
        <v>0</v>
      </c>
      <c r="J20" s="50"/>
      <c r="K20" s="40"/>
      <c r="M20" s="50"/>
      <c r="N20" s="40"/>
      <c r="O20" s="866"/>
      <c r="P20" s="50"/>
      <c r="Q20" s="40"/>
      <c r="R20" s="79">
        <f>OVERVIEW!$D$73</f>
        <v>1</v>
      </c>
      <c r="S20" s="77">
        <f>$R$18/($R$18+$R$20+$R$22)</f>
        <v>0.33333333333333331</v>
      </c>
      <c r="T20" s="50"/>
      <c r="U20" s="40"/>
      <c r="AO20" s="47"/>
    </row>
    <row r="21" spans="1:41" s="54" customFormat="1" ht="16.5" customHeight="1" thickTop="1" thickBot="1" x14ac:dyDescent="0.3">
      <c r="A21" s="811"/>
      <c r="B21" s="40"/>
      <c r="C21" s="872" t="str">
        <f>OVERVIEW!$C$74</f>
        <v>I2c. National</v>
      </c>
      <c r="D21" s="873"/>
      <c r="E21" s="65"/>
      <c r="F21" s="872" t="str">
        <f>C21</f>
        <v>I2c. National</v>
      </c>
      <c r="G21" s="873"/>
      <c r="H21" s="40"/>
      <c r="I21" s="381" t="str">
        <f>C21</f>
        <v>I2c. National</v>
      </c>
      <c r="J21" s="105"/>
      <c r="K21" s="40"/>
      <c r="M21" s="105"/>
      <c r="N21" s="40"/>
      <c r="O21" s="866"/>
      <c r="P21" s="40"/>
      <c r="Q21" s="40"/>
      <c r="R21" s="79"/>
      <c r="S21" s="77"/>
      <c r="T21" s="40"/>
      <c r="U21" s="40"/>
      <c r="AO21" s="47"/>
    </row>
    <row r="22" spans="1:41" s="54" customFormat="1" ht="29.1" customHeight="1" thickTop="1" thickBot="1" x14ac:dyDescent="0.3">
      <c r="A22" s="812"/>
      <c r="B22" s="40"/>
      <c r="C22" s="471"/>
      <c r="D22" s="131" t="str">
        <f>IF(C22=I!$C$39,I!$A$39,IF(C22=I!$C$40,I!$A$40,IF(C22=I!$C$41,I!$A$41,IF(C22=I!$C$42,I!$A$42,IF(C22=I!$C$43,I!$A$43,I!$A$44)))))</f>
        <v>b</v>
      </c>
      <c r="E22" s="65"/>
      <c r="F22" s="471"/>
      <c r="G22" s="131" t="str">
        <f>IF(F22=I!$D$17,I!$A$17,IF(F22=I!$D$18,I!$A$18,IF(F22=I!$D$19,I!$A$19,IF(F22=I!$D$20,I!$A$20,IF(F22=I!$D$21,I!$A$21,I!$A$22)))))</f>
        <v>b</v>
      </c>
      <c r="H22" s="40"/>
      <c r="I22" s="375">
        <f>IF(OR(D22="b",G22="b"),0,IF(D22=0,0,($D$14*D22+$G$14*G22)))</f>
        <v>0</v>
      </c>
      <c r="J22" s="50"/>
      <c r="K22" s="40"/>
      <c r="M22" s="50"/>
      <c r="N22" s="40"/>
      <c r="O22" s="867"/>
      <c r="P22" s="50"/>
      <c r="Q22" s="40"/>
      <c r="R22" s="79">
        <f>OVERVIEW!$D$74</f>
        <v>1</v>
      </c>
      <c r="S22" s="77">
        <f>$R$18/($R$18+$R$20+$R$22)</f>
        <v>0.33333333333333331</v>
      </c>
      <c r="T22" s="50"/>
      <c r="U22" s="40"/>
      <c r="AO22" s="47"/>
    </row>
    <row r="23" spans="1:41" s="54" customFormat="1" ht="19.5" customHeight="1" x14ac:dyDescent="0.25">
      <c r="A23" s="269"/>
      <c r="B23" s="40"/>
      <c r="C23" s="270"/>
      <c r="D23" s="50"/>
      <c r="E23" s="40"/>
      <c r="F23" s="55"/>
      <c r="G23" s="50"/>
      <c r="H23" s="40"/>
      <c r="I23" s="271"/>
      <c r="J23" s="50"/>
      <c r="K23" s="40"/>
      <c r="M23" s="50"/>
      <c r="N23" s="40"/>
      <c r="P23" s="50"/>
      <c r="Q23" s="40"/>
      <c r="R23" s="108"/>
      <c r="S23" s="102"/>
      <c r="T23" s="50"/>
      <c r="U23" s="40"/>
      <c r="AO23" s="47"/>
    </row>
    <row r="24" spans="1:41" s="54" customFormat="1" ht="25.5" customHeight="1" x14ac:dyDescent="0.25">
      <c r="A24" s="807" t="str">
        <f>OVERVIEW!A75</f>
        <v>I3. Staff requirements (SR)</v>
      </c>
      <c r="B24" s="807"/>
      <c r="C24" s="807"/>
      <c r="D24" s="807"/>
      <c r="E24" s="807"/>
      <c r="F24" s="807"/>
      <c r="G24" s="807"/>
      <c r="H24" s="807"/>
      <c r="I24" s="807"/>
      <c r="J24" s="807"/>
      <c r="K24" s="807"/>
      <c r="L24" s="807"/>
      <c r="M24"/>
      <c r="N24"/>
      <c r="O24"/>
      <c r="P24"/>
      <c r="Q24"/>
      <c r="R24" s="8"/>
      <c r="S24" s="53"/>
      <c r="T24"/>
      <c r="U24"/>
      <c r="AO24" s="47"/>
    </row>
    <row r="25" spans="1:41" s="54" customFormat="1" ht="17.25" customHeight="1" x14ac:dyDescent="0.25">
      <c r="A25" s="801" t="s">
        <v>251</v>
      </c>
      <c r="B25" s="801"/>
      <c r="C25" s="801"/>
      <c r="D25" s="801"/>
      <c r="E25" s="801"/>
      <c r="F25" s="801"/>
      <c r="G25" s="801"/>
      <c r="H25" s="801"/>
      <c r="I25" s="801"/>
      <c r="J25" s="801"/>
      <c r="K25" s="801"/>
      <c r="L25" s="801"/>
      <c r="M25"/>
      <c r="N25"/>
      <c r="O25"/>
      <c r="P25"/>
      <c r="Q25"/>
      <c r="R25" s="8"/>
      <c r="S25" s="53"/>
      <c r="T25"/>
      <c r="U25"/>
      <c r="AO25" s="47"/>
    </row>
    <row r="26" spans="1:41" s="54" customFormat="1" ht="11.25" customHeight="1" thickBot="1" x14ac:dyDescent="0.3">
      <c r="A26" s="802"/>
      <c r="B26" s="802"/>
      <c r="C26" s="802"/>
      <c r="D26" s="802"/>
      <c r="E26" s="802"/>
      <c r="F26" s="802"/>
      <c r="G26" s="802"/>
      <c r="H26" s="802"/>
      <c r="I26" s="802"/>
      <c r="J26" s="802"/>
      <c r="K26" s="802"/>
      <c r="L26" s="802"/>
      <c r="M26"/>
      <c r="N26"/>
      <c r="O26"/>
      <c r="P26"/>
      <c r="Q26"/>
      <c r="R26" s="8"/>
      <c r="S26" s="53"/>
      <c r="T26"/>
      <c r="U26"/>
      <c r="AO26" s="47"/>
    </row>
    <row r="27" spans="1:41" s="54" customFormat="1" ht="15" customHeight="1" thickTop="1" x14ac:dyDescent="0.25">
      <c r="A27" s="840" t="s">
        <v>6</v>
      </c>
      <c r="B27" s="813"/>
      <c r="C27" s="68" t="str">
        <f>OVERVIEW!$E$75</f>
        <v>I3-I. Availability</v>
      </c>
      <c r="D27" s="70">
        <f>D28/($D$28+$G$28+$J$28)</f>
        <v>0.33333333333333331</v>
      </c>
      <c r="E27" s="808"/>
      <c r="F27" s="68" t="str">
        <f>OVERVIEW!$E$76</f>
        <v>I3-II. Level of expertise</v>
      </c>
      <c r="G27" s="70">
        <f>G28/($D$28+$G$28+$J$28)</f>
        <v>0.33333333333333331</v>
      </c>
      <c r="H27" s="808"/>
      <c r="I27" s="68" t="str">
        <f>OVERVIEW!$E$77</f>
        <v>I3-III. Long-term plan SR</v>
      </c>
      <c r="J27" s="70">
        <f>J28/($D$28+$G$28+$J$28)</f>
        <v>0.33333333333333331</v>
      </c>
      <c r="K27" s="800"/>
      <c r="L27" s="804" t="s">
        <v>53</v>
      </c>
      <c r="M27" s="81"/>
      <c r="N27" s="813"/>
      <c r="O27" s="865" t="s">
        <v>461</v>
      </c>
      <c r="P27" s="81"/>
      <c r="Q27" s="813"/>
      <c r="R27" s="868" t="s">
        <v>24</v>
      </c>
      <c r="S27" s="820"/>
      <c r="T27" s="81"/>
      <c r="U27" s="813"/>
      <c r="AO27" s="47"/>
    </row>
    <row r="28" spans="1:41" s="54" customFormat="1" ht="15" customHeight="1" x14ac:dyDescent="0.25">
      <c r="A28" s="841"/>
      <c r="B28" s="813"/>
      <c r="C28" s="74" t="str">
        <f>OVERVIEW!$F$3</f>
        <v>Factor w.</v>
      </c>
      <c r="D28" s="75">
        <f>OVERVIEW!$F$75</f>
        <v>1</v>
      </c>
      <c r="E28" s="808"/>
      <c r="F28" s="74" t="str">
        <f>OVERVIEW!$F$3</f>
        <v>Factor w.</v>
      </c>
      <c r="G28" s="75">
        <f>OVERVIEW!$F$76</f>
        <v>1</v>
      </c>
      <c r="H28" s="808"/>
      <c r="I28" s="74" t="str">
        <f>OVERVIEW!$F$3</f>
        <v>Factor w.</v>
      </c>
      <c r="J28" s="75">
        <f>OVERVIEW!$F$77</f>
        <v>1</v>
      </c>
      <c r="K28" s="800"/>
      <c r="L28" s="805"/>
      <c r="M28" s="98"/>
      <c r="N28" s="813"/>
      <c r="O28" s="866"/>
      <c r="P28" s="106"/>
      <c r="Q28" s="813"/>
      <c r="R28" s="869"/>
      <c r="S28" s="822"/>
      <c r="T28" s="106"/>
      <c r="U28" s="813"/>
      <c r="AO28" s="47"/>
    </row>
    <row r="29" spans="1:41" s="54" customFormat="1" ht="56.25" customHeight="1" x14ac:dyDescent="0.25">
      <c r="A29" s="841"/>
      <c r="B29" s="813"/>
      <c r="C29" s="69" t="str">
        <f>I!C27</f>
        <v>Are there staff available as required for optimal management of the WWTP?</v>
      </c>
      <c r="D29" s="71" t="s">
        <v>5</v>
      </c>
      <c r="E29" s="809"/>
      <c r="F29" s="227" t="str">
        <f>I!D27</f>
        <v>Do the staff members meet the expertise requirements for optimal management of the WWTP?</v>
      </c>
      <c r="G29" s="71" t="s">
        <v>5</v>
      </c>
      <c r="H29" s="809"/>
      <c r="I29" s="227" t="str">
        <f>I!E27</f>
        <v>If staff requirements are not met or only partly met in terms of availability and expertise, is there any long-term plan to improve the situation?</v>
      </c>
      <c r="J29" s="71" t="s">
        <v>5</v>
      </c>
      <c r="K29" s="800"/>
      <c r="L29" s="806"/>
      <c r="M29" s="434"/>
      <c r="N29" s="813"/>
      <c r="O29" s="866"/>
      <c r="P29" s="217"/>
      <c r="Q29" s="813"/>
      <c r="R29" s="870"/>
      <c r="S29" s="824"/>
      <c r="T29" s="217"/>
      <c r="U29" s="813"/>
      <c r="AO29" s="47"/>
    </row>
    <row r="30" spans="1:41" s="54" customFormat="1" ht="15.75" customHeight="1" thickBot="1" x14ac:dyDescent="0.3">
      <c r="A30" s="810">
        <f>L31*$S$31+L33*$S$33+L35*S35+L37*S37+L39*S39</f>
        <v>0</v>
      </c>
      <c r="B30" s="217"/>
      <c r="C30" s="431" t="str">
        <f>OVERVIEW!$C$75</f>
        <v>I3a. Operator</v>
      </c>
      <c r="D30" s="425">
        <f>IF(J31="n.r.",D28/(D28+G28),D27)</f>
        <v>0.33333333333333331</v>
      </c>
      <c r="E30" s="218"/>
      <c r="F30" s="431" t="str">
        <f>C30</f>
        <v>I3a. Operator</v>
      </c>
      <c r="G30" s="425">
        <f>IF(J31="n.r.",G28/(D28+G28),G27)</f>
        <v>0.33333333333333331</v>
      </c>
      <c r="H30" s="221"/>
      <c r="I30" s="431" t="str">
        <f>C30</f>
        <v>I3a. Operator</v>
      </c>
      <c r="J30" s="425">
        <f>IF(J31="n.r.",0,J27)</f>
        <v>0.33333333333333331</v>
      </c>
      <c r="K30" s="216"/>
      <c r="L30" s="381" t="str">
        <f>I30</f>
        <v>I3a. Operator</v>
      </c>
      <c r="M30" s="105"/>
      <c r="N30" s="217"/>
      <c r="O30" s="866"/>
      <c r="P30" s="40"/>
      <c r="Q30" s="217"/>
      <c r="R30" s="222"/>
      <c r="S30" s="223"/>
      <c r="T30" s="40"/>
      <c r="U30" s="217"/>
      <c r="AO30" s="47"/>
    </row>
    <row r="31" spans="1:41" s="54" customFormat="1" ht="29.1" customHeight="1" thickTop="1" thickBot="1" x14ac:dyDescent="0.3">
      <c r="A31" s="811"/>
      <c r="B31" s="40"/>
      <c r="C31" s="471"/>
      <c r="D31" s="131" t="str">
        <f>IF(C31=I!$C$28,I!$A$28,IF(C31=I!$C$29,I!$A$29,IF(C31=I!$C$30,I!$A$30,IF(C31=I!$C$31,I!$A$31,IF(C31=I!$C$32,I!$A$32,I!$A$33)))))</f>
        <v>b</v>
      </c>
      <c r="E31" s="65"/>
      <c r="F31" s="471"/>
      <c r="G31" s="131" t="str">
        <f>IF(F31=I!$D$28,I!$A$28,IF(F31=I!$D$29,I!$A$29,IF(F31=I!$D$30,I!$A$30,IF(F31=I!$D$31,I!$A$31,IF(F31=I!$D$32,I!$A$32,I!$A$33)))))</f>
        <v>b</v>
      </c>
      <c r="H31" s="23"/>
      <c r="I31" s="471"/>
      <c r="J31" s="131" t="str">
        <f>IF(AND(OR(D31=4,D31=3),OR(G31=4,G31=3)),I!A34,IF(I31=I!$E$28,I!$A$28,IF(I31=I!$E$29,I!$A$29,IF(I31=I!$E$30,I!$A$30,IF(I31=I!$E$31,I!$A$31,IF(I31=I!$E$32,I!$A$32,I!$A$33))))))</f>
        <v>b</v>
      </c>
      <c r="K31" s="51"/>
      <c r="L31" s="374">
        <f>IF(OR(D31="b",G31="b",J31="b"),0,IF(D31=0,0,IF(J31="n.r.",D31*D30+G31*G30,D31*D30+G31*G30+J31*J30)))</f>
        <v>0</v>
      </c>
      <c r="M31" s="50"/>
      <c r="N31" s="40"/>
      <c r="O31" s="866"/>
      <c r="P31" s="50"/>
      <c r="Q31" s="40"/>
      <c r="R31" s="79">
        <f>OVERVIEW!$D$75</f>
        <v>1</v>
      </c>
      <c r="S31" s="77">
        <f>$R$31/($R$31+$R$33+$R$35+$R$37+$R$39)</f>
        <v>0.2</v>
      </c>
      <c r="T31" s="50"/>
      <c r="U31" s="40"/>
      <c r="AO31" s="47"/>
    </row>
    <row r="32" spans="1:41" s="54" customFormat="1" ht="16.5" customHeight="1" thickTop="1" thickBot="1" x14ac:dyDescent="0.3">
      <c r="A32" s="811"/>
      <c r="B32" s="40"/>
      <c r="C32" s="432" t="str">
        <f>OVERVIEW!$C$76</f>
        <v>I3b. Engineer</v>
      </c>
      <c r="D32" s="428">
        <f>IF(J33="n.r.",D28/(D28+G28),D27)</f>
        <v>0.33333333333333331</v>
      </c>
      <c r="E32" s="65"/>
      <c r="F32" s="432" t="str">
        <f>C32</f>
        <v>I3b. Engineer</v>
      </c>
      <c r="G32" s="428">
        <f>IF(J33="n.r.",G28/(D28+G28),G27)</f>
        <v>0.33333333333333331</v>
      </c>
      <c r="H32" s="23"/>
      <c r="I32" s="432" t="str">
        <f>C32</f>
        <v>I3b. Engineer</v>
      </c>
      <c r="J32" s="428">
        <f>IF(J33="n.r.",0,J27)</f>
        <v>0.33333333333333331</v>
      </c>
      <c r="K32" s="51"/>
      <c r="L32" s="381" t="str">
        <f>I32</f>
        <v>I3b. Engineer</v>
      </c>
      <c r="M32" s="50"/>
      <c r="N32" s="40"/>
      <c r="O32" s="866"/>
      <c r="P32" s="40"/>
      <c r="Q32" s="40"/>
      <c r="R32" s="79"/>
      <c r="S32" s="77"/>
      <c r="T32" s="40"/>
      <c r="U32" s="40"/>
      <c r="AO32" s="47"/>
    </row>
    <row r="33" spans="1:41" s="54" customFormat="1" ht="29.1" customHeight="1" thickTop="1" thickBot="1" x14ac:dyDescent="0.3">
      <c r="A33" s="811"/>
      <c r="B33" s="40"/>
      <c r="C33" s="471"/>
      <c r="D33" s="131" t="str">
        <f>IF(C33=I!$C$28,I!$A$28,IF(C33=I!$C$29,I!$A$29,IF(C33=I!$C$30,I!$A$30,IF(C33=I!$C$31,I!$A$31,IF(C33=I!$C$32,I!$A$32,I!$A$33)))))</f>
        <v>b</v>
      </c>
      <c r="E33" s="65"/>
      <c r="F33" s="471"/>
      <c r="G33" s="131" t="str">
        <f>IF(F33=I!$D$28,I!$A$28,IF(F33=I!$D$29,I!$A$29,IF(F33=I!$D$30,I!$A$30,IF(F33=I!$D$31,I!$A$31,IF(F33=I!$D$32,I!$A$32,I!$A$33)))))</f>
        <v>b</v>
      </c>
      <c r="H33" s="23"/>
      <c r="I33" s="471"/>
      <c r="J33" s="131" t="str">
        <f>IF(AND(OR(D33=4,D33=3),OR(G33=4,G33=3)),I!A34,IF(I33=I!$E$28,I!$A$28,IF(I33=I!$E$29,I!$A$29,IF(I33=I!$E$30,I!$A$30,IF(I33=I!$E$31,I!$A$31,IF(I33=I!$E$32,I!$A$32,I!$A$33))))))</f>
        <v>b</v>
      </c>
      <c r="K33" s="51"/>
      <c r="L33" s="374">
        <f>IF(OR(D33="b",G33="b",J33="b"),0,IF(D33=0,0,IF(J33="n.r.",D33*D32+G33*G32,D33*D32+G33*G32+J33*J32)))</f>
        <v>0</v>
      </c>
      <c r="M33" s="50"/>
      <c r="N33" s="40"/>
      <c r="O33" s="866"/>
      <c r="P33" s="50"/>
      <c r="Q33" s="40"/>
      <c r="R33" s="79">
        <f>OVERVIEW!$D$76</f>
        <v>1</v>
      </c>
      <c r="S33" s="77">
        <f>$R$31/($R$31+$R$33+$R$35+$R$37+$R$39)</f>
        <v>0.2</v>
      </c>
      <c r="T33" s="50"/>
      <c r="U33" s="40"/>
      <c r="AO33" s="47"/>
    </row>
    <row r="34" spans="1:41" s="54" customFormat="1" ht="16.5" customHeight="1" thickTop="1" thickBot="1" x14ac:dyDescent="0.3">
      <c r="A34" s="811"/>
      <c r="B34" s="40"/>
      <c r="C34" s="432" t="str">
        <f>OVERVIEW!$C$77</f>
        <v>I3c. Communicator</v>
      </c>
      <c r="D34" s="428">
        <f>IF(J35="n.r.",D28/(D28+G28),D27)</f>
        <v>0.33333333333333331</v>
      </c>
      <c r="E34" s="65"/>
      <c r="F34" s="432" t="str">
        <f>C34</f>
        <v>I3c. Communicator</v>
      </c>
      <c r="G34" s="428">
        <f>IF(J35="n.r.",G28/(D28+G28),G27)</f>
        <v>0.33333333333333331</v>
      </c>
      <c r="H34" s="23"/>
      <c r="I34" s="432" t="str">
        <f>C34</f>
        <v>I3c. Communicator</v>
      </c>
      <c r="J34" s="428">
        <f>IF(J35="n.r.",0,J27)</f>
        <v>0.33333333333333331</v>
      </c>
      <c r="K34" s="51"/>
      <c r="L34" s="381" t="str">
        <f>I34</f>
        <v>I3c. Communicator</v>
      </c>
      <c r="M34" s="50"/>
      <c r="N34" s="40"/>
      <c r="O34" s="866"/>
      <c r="P34" s="40"/>
      <c r="Q34" s="40"/>
      <c r="R34" s="79"/>
      <c r="S34" s="77"/>
      <c r="T34" s="40"/>
      <c r="U34" s="40"/>
      <c r="AO34" s="47"/>
    </row>
    <row r="35" spans="1:41" s="54" customFormat="1" ht="29.1" customHeight="1" thickTop="1" thickBot="1" x14ac:dyDescent="0.3">
      <c r="A35" s="811"/>
      <c r="B35" s="40"/>
      <c r="C35" s="471"/>
      <c r="D35" s="131" t="str">
        <f>IF(C35=I!$C$28,I!$A$28,IF(C35=I!$C$29,I!$A$29,IF(C35=I!$C$30,I!$A$30,IF(C35=I!$C$31,I!$A$31,IF(C35=I!$C$32,I!$A$32,I!$A$33)))))</f>
        <v>b</v>
      </c>
      <c r="E35" s="65"/>
      <c r="F35" s="471"/>
      <c r="G35" s="131" t="str">
        <f>IF(F35=I!$D$28,I!$A$28,IF(F35=I!$D$29,I!$A$29,IF(F35=I!$D$30,I!$A$30,IF(F35=I!$D$31,I!$A$31,IF(F35=I!$D$32,I!$A$32,I!$A$33)))))</f>
        <v>b</v>
      </c>
      <c r="H35" s="23"/>
      <c r="I35" s="471"/>
      <c r="J35" s="131" t="str">
        <f>IF(AND(OR(D35=4,D35=3),OR(G35=4,G35=3)),I!A34,IF(I35=I!$E$28,I!$A$28,IF(I35=I!$E$29,I!$A$29,IF(I35=I!$E$30,I!$A$30,IF(I35=I!$E$31,I!$A$31,IF(I35=I!$E$32,I!$A$32,I!$A$33))))))</f>
        <v>b</v>
      </c>
      <c r="K35" s="51"/>
      <c r="L35" s="374">
        <f>IF(OR(D35="b",G35="b",J35="b"),0,IF(D35=0,0,IF(J35="n.r.",D35*D34+G35*G34,D35*D34+G35*G34+J35*J34)))</f>
        <v>0</v>
      </c>
      <c r="M35" s="50"/>
      <c r="N35" s="40"/>
      <c r="O35" s="866"/>
      <c r="P35" s="50"/>
      <c r="Q35" s="40"/>
      <c r="R35" s="79">
        <f>OVERVIEW!$D$77</f>
        <v>1</v>
      </c>
      <c r="S35" s="77">
        <f>$R$31/($R$31+$R$33+$R$35+$R$37+$R$39)</f>
        <v>0.2</v>
      </c>
      <c r="T35" s="50"/>
      <c r="U35" s="40"/>
      <c r="AO35" s="47"/>
    </row>
    <row r="36" spans="1:41" s="54" customFormat="1" ht="16.5" customHeight="1" thickTop="1" thickBot="1" x14ac:dyDescent="0.3">
      <c r="A36" s="811"/>
      <c r="B36" s="40"/>
      <c r="C36" s="432" t="str">
        <f>OVERVIEW!$C$78</f>
        <v>I3d. Accountant</v>
      </c>
      <c r="D36" s="428">
        <f>IF(J37="n.r.",D28/(D28+G28),D27)</f>
        <v>0.33333333333333331</v>
      </c>
      <c r="E36" s="65"/>
      <c r="F36" s="432" t="str">
        <f>C36</f>
        <v>I3d. Accountant</v>
      </c>
      <c r="G36" s="428">
        <f>IF(J37="n.r.",G28/(D28+G28),G27)</f>
        <v>0.33333333333333331</v>
      </c>
      <c r="H36" s="23"/>
      <c r="I36" s="432" t="str">
        <f>C36</f>
        <v>I3d. Accountant</v>
      </c>
      <c r="J36" s="428">
        <f>IF(J37="n.r.",0,J27)</f>
        <v>0.33333333333333331</v>
      </c>
      <c r="K36" s="51"/>
      <c r="L36" s="381" t="str">
        <f>I36</f>
        <v>I3d. Accountant</v>
      </c>
      <c r="M36" s="50"/>
      <c r="N36" s="40"/>
      <c r="O36" s="866"/>
      <c r="P36" s="40"/>
      <c r="Q36" s="40"/>
      <c r="R36" s="79"/>
      <c r="S36" s="77"/>
      <c r="T36" s="40"/>
      <c r="U36" s="40"/>
      <c r="AO36" s="47"/>
    </row>
    <row r="37" spans="1:41" s="54" customFormat="1" ht="29.1" customHeight="1" thickTop="1" thickBot="1" x14ac:dyDescent="0.3">
      <c r="A37" s="811"/>
      <c r="B37" s="40"/>
      <c r="C37" s="471"/>
      <c r="D37" s="131" t="str">
        <f>IF(C37=I!$C$28,I!$A$28,IF(C37=I!$C$29,I!$A$29,IF(C37=I!$C$30,I!$A$30,IF(C37=I!$C$31,I!$A$31,IF(C37=I!$C$32,I!$A$32,I!$A$33)))))</f>
        <v>b</v>
      </c>
      <c r="E37" s="65"/>
      <c r="F37" s="471"/>
      <c r="G37" s="131" t="str">
        <f>IF(F37=I!$D$28,I!$A$28,IF(F37=I!$D$29,I!$A$29,IF(F37=I!$D$30,I!$A$30,IF(F37=I!$D$31,I!$A$31,IF(F37=I!$D$32,I!$A$32,I!$A$33)))))</f>
        <v>b</v>
      </c>
      <c r="H37" s="23"/>
      <c r="I37" s="471"/>
      <c r="J37" s="131" t="str">
        <f>IF(AND(OR(D37=4,D37=3),OR(G37=4,G37=3)),I!A34,IF(I37=I!$E$28,I!$A$28,IF(I37=I!$E$29,I!$A$29,IF(I37=I!$E$30,I!$A$30,IF(I37=I!$E$31,I!$A$31,IF(I37=I!$E$32,I!$A$32,I!$A$33))))))</f>
        <v>b</v>
      </c>
      <c r="K37" s="51"/>
      <c r="L37" s="374">
        <f>IF(OR(D37="b",G37="b",J37="b"),0,IF(D37=0,0,IF(J37="n.r.",D37*D36+G37*G36,D37*D36+G37*G36+J37*J36)))</f>
        <v>0</v>
      </c>
      <c r="M37" s="50"/>
      <c r="N37" s="40"/>
      <c r="O37" s="866"/>
      <c r="P37" s="50"/>
      <c r="Q37" s="40"/>
      <c r="R37" s="79">
        <f>OVERVIEW!$D$78</f>
        <v>1</v>
      </c>
      <c r="S37" s="77">
        <f>$R$31/($R$31+$R$33+$R$35+$R$37+$R$39)</f>
        <v>0.2</v>
      </c>
      <c r="T37" s="50"/>
      <c r="U37" s="40"/>
      <c r="AO37" s="47"/>
    </row>
    <row r="38" spans="1:41" s="54" customFormat="1" ht="16.5" customHeight="1" thickTop="1" thickBot="1" x14ac:dyDescent="0.3">
      <c r="A38" s="811"/>
      <c r="B38" s="40"/>
      <c r="C38" s="432" t="str">
        <f>OVERVIEW!$C$79</f>
        <v>I3e. Manager</v>
      </c>
      <c r="D38" s="428">
        <f>IF(J39="n.r.",D28/(D28+G28),D27)</f>
        <v>0.33333333333333331</v>
      </c>
      <c r="E38" s="65"/>
      <c r="F38" s="432" t="str">
        <f>C38</f>
        <v>I3e. Manager</v>
      </c>
      <c r="G38" s="428">
        <f>IF(J39="n.r.",G28/(D28+G28),G27)</f>
        <v>0.33333333333333331</v>
      </c>
      <c r="H38" s="23"/>
      <c r="I38" s="432" t="str">
        <f>C38</f>
        <v>I3e. Manager</v>
      </c>
      <c r="J38" s="428">
        <f>IF(J39="n.r.",0,J27)</f>
        <v>0.33333333333333331</v>
      </c>
      <c r="K38" s="51"/>
      <c r="L38" s="381" t="str">
        <f>I38</f>
        <v>I3e. Manager</v>
      </c>
      <c r="M38" s="50"/>
      <c r="N38" s="40"/>
      <c r="O38" s="866"/>
      <c r="P38" s="40"/>
      <c r="Q38" s="40"/>
      <c r="R38" s="79"/>
      <c r="S38" s="77"/>
      <c r="T38" s="40"/>
      <c r="U38" s="40"/>
      <c r="AO38" s="47"/>
    </row>
    <row r="39" spans="1:41" s="54" customFormat="1" ht="29.1" customHeight="1" thickTop="1" thickBot="1" x14ac:dyDescent="0.3">
      <c r="A39" s="812"/>
      <c r="B39" s="40"/>
      <c r="C39" s="471"/>
      <c r="D39" s="131" t="str">
        <f>IF(C39=I!$C$28,I!$A$28,IF(C39=I!$C$29,I!$A$29,IF(C39=I!$C$30,I!$A$30,IF(C39=I!$C$31,I!$A$31,IF(C39=I!$C$32,I!$A$32,I!$A$33)))))</f>
        <v>b</v>
      </c>
      <c r="E39" s="65"/>
      <c r="F39" s="471"/>
      <c r="G39" s="131" t="str">
        <f>IF(F39=I!$D$28,I!$A$28,IF(F39=I!$D$29,I!$A$29,IF(F39=I!$D$30,I!$A$30,IF(F39=I!$D$31,I!$A$31,IF(F39=I!$D$32,I!$A$32,I!$A$33)))))</f>
        <v>b</v>
      </c>
      <c r="H39" s="23"/>
      <c r="I39" s="471"/>
      <c r="J39" s="131" t="str">
        <f>IF(AND(OR(D39=4,D39=3),OR(G39=4,G39=3)),I!A34,IF(I39=I!$E$28,I!$A$28,IF(I39=I!$E$29,I!$A$29,IF(I39=I!$E$30,I!$A$30,IF(I39=I!$E$31,I!$A$31,IF(I39=I!$E$32,I!$A$32,I!$A$33))))))</f>
        <v>b</v>
      </c>
      <c r="K39" s="51"/>
      <c r="L39" s="375">
        <f>IF(OR(D39="b",G39="b",J39="b"),0,IF(D39=0,0,IF(J39="n.r.",D39*D38+G39*G38,D39*D38+G39*G38+J39*J38)))</f>
        <v>0</v>
      </c>
      <c r="M39" s="50"/>
      <c r="N39" s="40"/>
      <c r="O39" s="867"/>
      <c r="P39" s="50"/>
      <c r="Q39" s="40"/>
      <c r="R39" s="79">
        <f>OVERVIEW!$D$79</f>
        <v>1</v>
      </c>
      <c r="S39" s="77">
        <f>$R$31/($R$31+$R$33+$R$35+$R$37+$R$39)</f>
        <v>0.2</v>
      </c>
      <c r="T39" s="50"/>
      <c r="U39" s="40"/>
      <c r="AO39" s="47"/>
    </row>
    <row r="40" spans="1:41" s="54" customFormat="1" ht="19.5" customHeight="1" x14ac:dyDescent="0.25">
      <c r="A40" s="269"/>
      <c r="B40" s="40"/>
      <c r="C40" s="55"/>
      <c r="D40" s="50"/>
      <c r="E40" s="40"/>
      <c r="F40" s="55"/>
      <c r="G40" s="50"/>
      <c r="H40" s="40"/>
      <c r="I40" s="55"/>
      <c r="J40" s="50"/>
      <c r="K40" s="40"/>
      <c r="L40" s="55"/>
      <c r="M40" s="50"/>
      <c r="N40" s="40"/>
      <c r="O40" s="271"/>
      <c r="P40" s="50"/>
      <c r="Q40" s="40"/>
      <c r="R40" s="108"/>
      <c r="S40" s="102"/>
      <c r="T40" s="50"/>
      <c r="U40" s="40"/>
      <c r="AO40" s="47"/>
    </row>
    <row r="41" spans="1:41" s="54" customFormat="1" ht="20.25" customHeight="1" x14ac:dyDescent="0.25">
      <c r="A41" s="807" t="str">
        <f>OVERVIEW!A80</f>
        <v>I4. Employee satisfaction</v>
      </c>
      <c r="B41" s="807"/>
      <c r="C41" s="807"/>
      <c r="D41" s="807"/>
      <c r="E41" s="807"/>
      <c r="F41" s="807"/>
      <c r="G41" s="807"/>
      <c r="H41" s="807"/>
      <c r="I41" s="807"/>
      <c r="J41" s="807"/>
      <c r="K41" s="807"/>
      <c r="L41" s="807"/>
      <c r="M41" s="3"/>
      <c r="N41" s="43"/>
      <c r="O41" s="2"/>
      <c r="P41" s="43"/>
      <c r="Q41" s="43"/>
      <c r="R41" s="8"/>
      <c r="S41" s="53"/>
      <c r="T41" s="43"/>
      <c r="U41" s="43"/>
      <c r="AO41" s="47"/>
    </row>
    <row r="42" spans="1:41" s="54" customFormat="1" ht="17.25" customHeight="1" x14ac:dyDescent="0.25">
      <c r="A42" s="801" t="s">
        <v>252</v>
      </c>
      <c r="B42" s="801"/>
      <c r="C42" s="801"/>
      <c r="D42" s="801"/>
      <c r="E42" s="801"/>
      <c r="F42" s="801"/>
      <c r="G42" s="801"/>
      <c r="H42" s="801"/>
      <c r="I42" s="801"/>
      <c r="J42" s="801"/>
      <c r="K42" s="801"/>
      <c r="L42" s="801"/>
      <c r="M42"/>
      <c r="N42"/>
      <c r="O42"/>
      <c r="P42"/>
      <c r="Q42"/>
      <c r="R42" s="8"/>
      <c r="S42" s="53"/>
      <c r="T42"/>
      <c r="U42"/>
      <c r="AO42" s="47"/>
    </row>
    <row r="43" spans="1:41" s="54" customFormat="1" ht="11.25" customHeight="1" thickBot="1" x14ac:dyDescent="0.3">
      <c r="A43" s="802"/>
      <c r="B43" s="802"/>
      <c r="C43" s="802"/>
      <c r="D43" s="802"/>
      <c r="E43" s="802"/>
      <c r="F43" s="802"/>
      <c r="G43" s="802"/>
      <c r="H43" s="802"/>
      <c r="I43" s="802"/>
      <c r="J43" s="802"/>
      <c r="K43" s="802"/>
      <c r="L43" s="802"/>
      <c r="M43"/>
      <c r="N43"/>
      <c r="O43"/>
      <c r="P43"/>
      <c r="Q43"/>
      <c r="R43" s="8"/>
      <c r="S43" s="53"/>
      <c r="T43"/>
      <c r="U43"/>
      <c r="AO43" s="47"/>
    </row>
    <row r="44" spans="1:41" s="54" customFormat="1" ht="15.75" thickTop="1" x14ac:dyDescent="0.25">
      <c r="A44" s="804" t="s">
        <v>6</v>
      </c>
      <c r="B44" s="813"/>
      <c r="C44" s="68" t="str">
        <f>OVERVIEW!$E$80</f>
        <v>I4-I. Working conditions</v>
      </c>
      <c r="D44" s="70">
        <f>D45/($D$45+$G$45)</f>
        <v>0.5</v>
      </c>
      <c r="E44" s="808"/>
      <c r="F44" s="68" t="str">
        <f>OVERVIEW!$E$81</f>
        <v>I4-II. Salary level</v>
      </c>
      <c r="G44" s="70">
        <f>G45/($D$45+$G$45)</f>
        <v>0.5</v>
      </c>
      <c r="H44" s="800"/>
      <c r="I44" s="53"/>
      <c r="J44" s="81"/>
      <c r="K44" s="816"/>
      <c r="L44" s="96"/>
      <c r="M44" s="81"/>
      <c r="N44" s="816"/>
      <c r="O44" s="865" t="s">
        <v>461</v>
      </c>
      <c r="P44" s="81"/>
      <c r="Q44" s="816"/>
      <c r="R44" s="126"/>
      <c r="S44" s="126"/>
      <c r="T44" s="96"/>
      <c r="U44" s="81"/>
      <c r="AO44" s="47"/>
    </row>
    <row r="45" spans="1:41" s="54" customFormat="1" x14ac:dyDescent="0.25">
      <c r="A45" s="805"/>
      <c r="B45" s="813"/>
      <c r="C45" s="74" t="str">
        <f>OVERVIEW!$F$3</f>
        <v>Factor w.</v>
      </c>
      <c r="D45" s="83">
        <f>OVERVIEW!$F$80</f>
        <v>1</v>
      </c>
      <c r="E45" s="808"/>
      <c r="F45" s="74" t="str">
        <f>OVERVIEW!$F$3</f>
        <v>Factor w.</v>
      </c>
      <c r="G45" s="83">
        <f>OVERVIEW!$F$81</f>
        <v>1</v>
      </c>
      <c r="H45" s="800"/>
      <c r="I45" s="53"/>
      <c r="J45" s="98"/>
      <c r="K45" s="816"/>
      <c r="L45" s="97"/>
      <c r="M45" s="98"/>
      <c r="N45" s="816"/>
      <c r="O45" s="866"/>
      <c r="P45" s="98"/>
      <c r="Q45" s="816"/>
      <c r="R45" s="126"/>
      <c r="S45" s="126"/>
      <c r="T45" s="97"/>
      <c r="U45" s="98"/>
      <c r="AO45" s="47"/>
    </row>
    <row r="46" spans="1:41" s="54" customFormat="1" ht="47.25" customHeight="1" thickBot="1" x14ac:dyDescent="0.3">
      <c r="A46" s="806"/>
      <c r="B46" s="813"/>
      <c r="C46" s="226" t="str">
        <f>I!C38</f>
        <v>Do staff have all the safety clothing, tools, and hygiene facilities required to perform their activities?</v>
      </c>
      <c r="D46" s="71" t="s">
        <v>5</v>
      </c>
      <c r="E46" s="809"/>
      <c r="F46" s="227" t="str">
        <f>I!D38</f>
        <v xml:space="preserve">Is the salary level satisfactory/reasonable for all employees? </v>
      </c>
      <c r="G46" s="71" t="s">
        <v>5</v>
      </c>
      <c r="H46" s="800"/>
      <c r="I46" s="53"/>
      <c r="J46" s="220"/>
      <c r="K46" s="816"/>
      <c r="L46" s="82"/>
      <c r="M46" s="220"/>
      <c r="N46" s="816"/>
      <c r="O46" s="866"/>
      <c r="P46" s="220"/>
      <c r="Q46" s="816"/>
      <c r="R46" s="126"/>
      <c r="S46" s="126"/>
      <c r="T46" s="82"/>
      <c r="U46" s="220"/>
      <c r="AO46" s="47"/>
    </row>
    <row r="47" spans="1:41" s="54" customFormat="1" ht="41.25" customHeight="1" thickTop="1" thickBot="1" x14ac:dyDescent="0.3">
      <c r="A47" s="375">
        <f>IF(OR(D47="b",G47="b"),0,(D47*D44+G47*G44))</f>
        <v>0</v>
      </c>
      <c r="B47" s="40"/>
      <c r="C47" s="471"/>
      <c r="D47" s="131" t="str">
        <f>IF(C47=I!$C$39,I!$A$39,IF(C47=I!$C$40,I!$A$40,IF(C47=I!$C$41,I!$A$41,IF(C47=I!$C$42,I!$A$42,IF(C47=I!$C$43,I!$A$43,I!$A$44)))))</f>
        <v>b</v>
      </c>
      <c r="E47" s="23"/>
      <c r="F47" s="471"/>
      <c r="G47" s="131" t="str">
        <f>IF(F47=I!$D$39,I!$A$39,IF(F47=I!$D$40,I!$A$40,IF(F47=I!$D$41,I!$A$41,IF(F47=I!$D$42,I!$A$42,IF(F47=I!$D$43,I!$A$43,I!$A$44)))))</f>
        <v>b</v>
      </c>
      <c r="H47" s="51"/>
      <c r="I47" s="271"/>
      <c r="J47" s="50"/>
      <c r="K47" s="40"/>
      <c r="L47" s="55"/>
      <c r="M47" s="50"/>
      <c r="N47" s="40"/>
      <c r="O47" s="867"/>
      <c r="P47" s="50"/>
      <c r="Q47" s="40"/>
      <c r="R47" s="91"/>
      <c r="S47" s="93"/>
      <c r="T47" s="55"/>
      <c r="U47" s="50"/>
      <c r="AO47" s="47"/>
    </row>
    <row r="48" spans="1:41" s="54" customFormat="1" ht="19.5" customHeight="1" x14ac:dyDescent="0.25">
      <c r="A48" s="8"/>
      <c r="B48" s="1"/>
      <c r="C48" s="113"/>
      <c r="D48" s="2"/>
      <c r="E48" s="1"/>
      <c r="F48" s="2"/>
      <c r="G48" s="2"/>
      <c r="H48" s="1"/>
      <c r="I48" s="2"/>
      <c r="J48" s="2"/>
      <c r="K48" s="1"/>
      <c r="L48"/>
      <c r="M48"/>
      <c r="N48" s="1"/>
      <c r="O48" s="2"/>
      <c r="P48" s="2"/>
      <c r="Q48" s="1"/>
      <c r="R48" s="2"/>
      <c r="S48" s="2"/>
      <c r="T48" s="2"/>
      <c r="U48" s="1"/>
      <c r="AO48" s="47"/>
    </row>
    <row r="49" spans="1:41" s="54" customFormat="1" ht="20.25" customHeight="1" x14ac:dyDescent="0.25">
      <c r="A49" s="807" t="str">
        <f>OVERVIEW!A82</f>
        <v>I5. Communication</v>
      </c>
      <c r="B49" s="807"/>
      <c r="C49" s="807"/>
      <c r="D49" s="807"/>
      <c r="E49" s="807"/>
      <c r="F49" s="807"/>
      <c r="G49" s="43"/>
      <c r="H49" s="43"/>
      <c r="I49" s="43"/>
      <c r="J49" s="43"/>
      <c r="K49" s="43"/>
      <c r="L49"/>
      <c r="M49"/>
      <c r="N49" s="43"/>
      <c r="O49" s="43"/>
      <c r="P49" s="43"/>
      <c r="Q49" s="43"/>
      <c r="R49" s="8"/>
      <c r="S49" s="53"/>
      <c r="T49" s="43"/>
      <c r="U49" s="43"/>
      <c r="AO49" s="47"/>
    </row>
    <row r="50" spans="1:41" s="54" customFormat="1" ht="17.25" customHeight="1" x14ac:dyDescent="0.25">
      <c r="A50" s="801" t="s">
        <v>253</v>
      </c>
      <c r="B50" s="801"/>
      <c r="C50" s="801"/>
      <c r="D50" s="801"/>
      <c r="E50" s="801"/>
      <c r="F50" s="801"/>
      <c r="G50" s="801"/>
      <c r="H50" s="801"/>
      <c r="I50" s="801"/>
      <c r="J50" s="801"/>
      <c r="K50" s="801"/>
      <c r="L50" s="801"/>
      <c r="M50"/>
      <c r="N50"/>
      <c r="O50"/>
      <c r="P50"/>
      <c r="Q50"/>
      <c r="R50" s="8"/>
      <c r="S50" s="53"/>
      <c r="T50"/>
      <c r="U50"/>
      <c r="AO50" s="47"/>
    </row>
    <row r="51" spans="1:41" s="54" customFormat="1" ht="11.25" customHeight="1" thickBot="1" x14ac:dyDescent="0.3">
      <c r="A51" s="802"/>
      <c r="B51" s="802"/>
      <c r="C51" s="802"/>
      <c r="D51" s="802"/>
      <c r="E51" s="802"/>
      <c r="F51" s="802"/>
      <c r="G51" s="802"/>
      <c r="H51" s="802"/>
      <c r="I51" s="802"/>
      <c r="J51" s="802"/>
      <c r="K51" s="802"/>
      <c r="L51" s="802"/>
      <c r="M51"/>
      <c r="N51"/>
      <c r="O51"/>
      <c r="P51"/>
      <c r="Q51"/>
      <c r="R51" s="8"/>
      <c r="S51" s="53"/>
      <c r="T51"/>
      <c r="U51"/>
      <c r="AO51" s="47"/>
    </row>
    <row r="52" spans="1:41" s="54" customFormat="1" ht="15.75" thickTop="1" x14ac:dyDescent="0.25">
      <c r="A52" s="804" t="s">
        <v>6</v>
      </c>
      <c r="B52" s="813"/>
      <c r="C52" s="68" t="str">
        <f>OVERVIEW!$E$82</f>
        <v>I5-I. Use of sewer network services</v>
      </c>
      <c r="D52" s="70">
        <f>D53/($D$53+$G$53+$J$53)</f>
        <v>0.33333333333333331</v>
      </c>
      <c r="E52" s="800"/>
      <c r="F52" s="68" t="str">
        <f>OVERVIEW!$E$83</f>
        <v>I5-II. Wastewater utility performance</v>
      </c>
      <c r="G52" s="70">
        <f>G53/($D$53+$G$53+$J$53)</f>
        <v>0.33333333333333331</v>
      </c>
      <c r="H52" s="813"/>
      <c r="I52" s="68" t="str">
        <f>OVERVIEW!$E$84</f>
        <v>I5-III. Warnings regarding exposure risks</v>
      </c>
      <c r="J52" s="70">
        <f>J53/($D$53+$G$53+$J$53)</f>
        <v>0.33333333333333331</v>
      </c>
      <c r="K52" s="816"/>
      <c r="L52" s="272"/>
      <c r="M52" s="81"/>
      <c r="N52" s="816"/>
      <c r="O52" s="865" t="s">
        <v>461</v>
      </c>
      <c r="P52" s="81"/>
      <c r="Q52" s="813"/>
      <c r="R52" s="126"/>
      <c r="S52" s="126"/>
      <c r="T52" s="81"/>
      <c r="U52" s="813"/>
      <c r="V52" s="816"/>
      <c r="AO52" s="47"/>
    </row>
    <row r="53" spans="1:41" s="54" customFormat="1" x14ac:dyDescent="0.25">
      <c r="A53" s="805"/>
      <c r="B53" s="813"/>
      <c r="C53" s="74" t="str">
        <f>OVERVIEW!$F$3</f>
        <v>Factor w.</v>
      </c>
      <c r="D53" s="83">
        <f>OVERVIEW!$F$82</f>
        <v>1</v>
      </c>
      <c r="E53" s="800"/>
      <c r="F53" s="74" t="str">
        <f>OVERVIEW!$F$3</f>
        <v>Factor w.</v>
      </c>
      <c r="G53" s="83">
        <f>OVERVIEW!$F$83</f>
        <v>1</v>
      </c>
      <c r="H53" s="813"/>
      <c r="I53" s="74" t="str">
        <f>OVERVIEW!$F$3</f>
        <v>Factor w.</v>
      </c>
      <c r="J53" s="83">
        <f>OVERVIEW!$F$83</f>
        <v>1</v>
      </c>
      <c r="K53" s="816"/>
      <c r="L53" s="97"/>
      <c r="M53" s="98"/>
      <c r="N53" s="816"/>
      <c r="O53" s="866"/>
      <c r="P53" s="98"/>
      <c r="Q53" s="813"/>
      <c r="R53" s="126"/>
      <c r="S53" s="126"/>
      <c r="T53" s="106"/>
      <c r="U53" s="813"/>
      <c r="V53" s="816"/>
      <c r="AO53" s="47"/>
    </row>
    <row r="54" spans="1:41" s="54" customFormat="1" ht="81" customHeight="1" thickBot="1" x14ac:dyDescent="0.3">
      <c r="A54" s="806"/>
      <c r="B54" s="813"/>
      <c r="C54" s="227" t="str">
        <f>I!C48</f>
        <v xml:space="preserve">How frequently is information actively provided to customers about proper use of the sewer network? </v>
      </c>
      <c r="D54" s="71" t="s">
        <v>5</v>
      </c>
      <c r="E54" s="800"/>
      <c r="F54" s="227" t="str">
        <f>I!D48</f>
        <v xml:space="preserve">How frequently is open information provided to customers about the wastewater utility (e.g. performance, financial management, annual reports, etc.)? </v>
      </c>
      <c r="G54" s="131" t="s">
        <v>5</v>
      </c>
      <c r="H54" s="813"/>
      <c r="I54" s="227" t="str">
        <f>I!E48</f>
        <v>If poorly treated or untreated wastewater is discharged, are potential risks and protection measures communicated to people downstream or to farmers who reuse the effluent?</v>
      </c>
      <c r="J54" s="71" t="s">
        <v>5</v>
      </c>
      <c r="K54" s="816"/>
      <c r="L54" s="82"/>
      <c r="M54" s="220"/>
      <c r="N54" s="816"/>
      <c r="O54" s="866"/>
      <c r="P54" s="220"/>
      <c r="Q54" s="813"/>
      <c r="R54" s="126"/>
      <c r="S54" s="126"/>
      <c r="T54" s="217"/>
      <c r="U54" s="813"/>
      <c r="V54" s="816"/>
      <c r="AO54" s="47"/>
    </row>
    <row r="55" spans="1:41" s="54" customFormat="1" ht="29.1" customHeight="1" thickTop="1" thickBot="1" x14ac:dyDescent="0.3">
      <c r="A55" s="375">
        <f>IF(OR(D55="b",G55="b",J55="b"),0,(D55*D52+G55*G52+J52*J55))</f>
        <v>0</v>
      </c>
      <c r="B55" s="40"/>
      <c r="C55" s="471"/>
      <c r="D55" s="131" t="str">
        <f>IF(C55=I!$C$49,I!$A$49,IF(C55=I!$C$50,I!$A$50,IF(C55=I!$C$51,I!$A$51,IF(C55=I!$C$52,I!$A$52,IF(C55=I!$C$53,I!$A$53,I!$A$54)))))</f>
        <v>b</v>
      </c>
      <c r="E55" s="40"/>
      <c r="F55" s="471"/>
      <c r="G55" s="131" t="str">
        <f>IF(F55=I!$D$49,I!$A$49,IF(F55=I!$D$50,I!$A$50,IF(F55=I!$D$51,I!$A$51,IF(F55=I!$D$52,I!$A$52,IF(F55=I!$D$53,I!$A$53,I!$A$54)))))</f>
        <v>b</v>
      </c>
      <c r="H55" s="40"/>
      <c r="I55" s="471"/>
      <c r="J55" s="131" t="str">
        <f>IF(I55=I!$E$49,I!$A$49,IF(I55=I!$E$50,I!$A$50,IF(I55=I!$E$51,I!$A$51,IF(I55=I!$E$52,I!$A$52,IF(I55=I!$E$53,I!$A$53,I!$A$54)))))</f>
        <v>b</v>
      </c>
      <c r="K55" s="40"/>
      <c r="L55" s="55"/>
      <c r="M55" s="50"/>
      <c r="N55" s="40"/>
      <c r="O55" s="867"/>
      <c r="P55" s="50"/>
      <c r="Q55" s="40"/>
      <c r="R55" s="91"/>
      <c r="S55" s="93"/>
      <c r="T55" s="50"/>
      <c r="U55" s="40"/>
      <c r="V55" s="50"/>
      <c r="AO55" s="47"/>
    </row>
    <row r="56" spans="1:41" s="54" customFormat="1" ht="8.25" customHeight="1" x14ac:dyDescent="0.25">
      <c r="A56" s="94"/>
      <c r="B56" s="40"/>
      <c r="C56" s="82"/>
      <c r="D56" s="50"/>
      <c r="E56" s="40"/>
      <c r="F56" s="82"/>
      <c r="G56" s="50"/>
      <c r="H56" s="40"/>
      <c r="I56" s="82"/>
      <c r="J56" s="50"/>
      <c r="K56" s="40"/>
      <c r="L56" s="82"/>
      <c r="M56" s="50"/>
      <c r="N56" s="40"/>
      <c r="O56" s="82"/>
      <c r="P56" s="50"/>
      <c r="Q56" s="40"/>
      <c r="R56" s="91"/>
      <c r="S56" s="93"/>
      <c r="T56" s="50"/>
      <c r="U56" s="40"/>
      <c r="V56" s="50"/>
      <c r="AO56" s="47"/>
    </row>
  </sheetData>
  <sheetProtection password="ED62" sheet="1" objects="1" scenarios="1"/>
  <dataConsolidate function="count">
    <dataRefs count="1">
      <dataRef name="$B$3:$B$7;$D$3:$D$7;$F$3:$F$7"/>
    </dataRefs>
  </dataConsolidate>
  <mergeCells count="74">
    <mergeCell ref="N6:N8"/>
    <mergeCell ref="Q6:Q8"/>
    <mergeCell ref="U6:U8"/>
    <mergeCell ref="A1:L1"/>
    <mergeCell ref="A2:L2"/>
    <mergeCell ref="A3:L3"/>
    <mergeCell ref="A4:L4"/>
    <mergeCell ref="A5:L5"/>
    <mergeCell ref="A6:A8"/>
    <mergeCell ref="B6:B8"/>
    <mergeCell ref="E6:E8"/>
    <mergeCell ref="H6:H8"/>
    <mergeCell ref="K6:K8"/>
    <mergeCell ref="O6:O9"/>
    <mergeCell ref="N27:N29"/>
    <mergeCell ref="Q27:Q29"/>
    <mergeCell ref="R27:S29"/>
    <mergeCell ref="U27:U29"/>
    <mergeCell ref="E27:E29"/>
    <mergeCell ref="H27:H29"/>
    <mergeCell ref="K27:K29"/>
    <mergeCell ref="L27:L29"/>
    <mergeCell ref="O27:O39"/>
    <mergeCell ref="A11:L11"/>
    <mergeCell ref="A12:L12"/>
    <mergeCell ref="A13:L13"/>
    <mergeCell ref="A14:A16"/>
    <mergeCell ref="B14:B16"/>
    <mergeCell ref="E14:E16"/>
    <mergeCell ref="H14:H16"/>
    <mergeCell ref="K14:K16"/>
    <mergeCell ref="I14:I16"/>
    <mergeCell ref="Q14:Q16"/>
    <mergeCell ref="R14:S16"/>
    <mergeCell ref="U14:U16"/>
    <mergeCell ref="C17:D17"/>
    <mergeCell ref="F17:G17"/>
    <mergeCell ref="N14:N16"/>
    <mergeCell ref="O14:O22"/>
    <mergeCell ref="A41:L41"/>
    <mergeCell ref="A42:L42"/>
    <mergeCell ref="A43:L43"/>
    <mergeCell ref="A44:A46"/>
    <mergeCell ref="B44:B46"/>
    <mergeCell ref="E44:E46"/>
    <mergeCell ref="H44:H46"/>
    <mergeCell ref="K44:K46"/>
    <mergeCell ref="A49:F49"/>
    <mergeCell ref="A50:L50"/>
    <mergeCell ref="A51:L51"/>
    <mergeCell ref="A52:A54"/>
    <mergeCell ref="B52:B54"/>
    <mergeCell ref="E52:E54"/>
    <mergeCell ref="H52:H54"/>
    <mergeCell ref="K52:K54"/>
    <mergeCell ref="N52:N54"/>
    <mergeCell ref="Q52:Q54"/>
    <mergeCell ref="U52:U54"/>
    <mergeCell ref="V52:V54"/>
    <mergeCell ref="N44:N46"/>
    <mergeCell ref="Q44:Q46"/>
    <mergeCell ref="O44:O47"/>
    <mergeCell ref="O52:O55"/>
    <mergeCell ref="A30:A39"/>
    <mergeCell ref="C21:D21"/>
    <mergeCell ref="C19:D19"/>
    <mergeCell ref="F19:G19"/>
    <mergeCell ref="A25:L25"/>
    <mergeCell ref="A26:L26"/>
    <mergeCell ref="A27:A29"/>
    <mergeCell ref="B27:B29"/>
    <mergeCell ref="A24:L24"/>
    <mergeCell ref="F21:G21"/>
    <mergeCell ref="A17:A22"/>
  </mergeCells>
  <conditionalFormatting sqref="C9">
    <cfRule type="cellIs" dxfId="1173" priority="1230" operator="equal">
      <formula>0</formula>
    </cfRule>
  </conditionalFormatting>
  <conditionalFormatting sqref="A30">
    <cfRule type="cellIs" dxfId="1172" priority="1124" operator="between">
      <formula>3.5</formula>
      <formula>4</formula>
    </cfRule>
    <cfRule type="cellIs" dxfId="1171" priority="1125" operator="equal">
      <formula>0</formula>
    </cfRule>
    <cfRule type="cellIs" dxfId="1170" priority="1126" operator="between">
      <formula>2.5</formula>
      <formula>3.4</formula>
    </cfRule>
    <cfRule type="cellIs" dxfId="1169" priority="1127" operator="between">
      <formula>1.5</formula>
      <formula>2.4</formula>
    </cfRule>
    <cfRule type="cellIs" dxfId="1168" priority="1128" operator="between">
      <formula>0</formula>
      <formula>1.4</formula>
    </cfRule>
  </conditionalFormatting>
  <conditionalFormatting sqref="C31">
    <cfRule type="cellIs" dxfId="1167" priority="1113" operator="equal">
      <formula>0</formula>
    </cfRule>
  </conditionalFormatting>
  <conditionalFormatting sqref="C23">
    <cfRule type="cellIs" dxfId="1166" priority="902" operator="equal">
      <formula>0</formula>
    </cfRule>
  </conditionalFormatting>
  <conditionalFormatting sqref="F9">
    <cfRule type="cellIs" dxfId="1165" priority="692" operator="equal">
      <formula>0</formula>
    </cfRule>
  </conditionalFormatting>
  <conditionalFormatting sqref="I9">
    <cfRule type="cellIs" dxfId="1164" priority="680" operator="equal">
      <formula>0</formula>
    </cfRule>
  </conditionalFormatting>
  <conditionalFormatting sqref="L9">
    <cfRule type="cellIs" dxfId="1163" priority="674" operator="equal">
      <formula>0</formula>
    </cfRule>
  </conditionalFormatting>
  <conditionalFormatting sqref="C18">
    <cfRule type="cellIs" dxfId="1162" priority="662" operator="equal">
      <formula>0</formula>
    </cfRule>
  </conditionalFormatting>
  <conditionalFormatting sqref="F18">
    <cfRule type="cellIs" dxfId="1161" priority="650" operator="equal">
      <formula>0</formula>
    </cfRule>
  </conditionalFormatting>
  <conditionalFormatting sqref="C20">
    <cfRule type="cellIs" dxfId="1160" priority="644" operator="equal">
      <formula>0</formula>
    </cfRule>
  </conditionalFormatting>
  <conditionalFormatting sqref="C22">
    <cfRule type="cellIs" dxfId="1159" priority="572" operator="equal">
      <formula>0</formula>
    </cfRule>
  </conditionalFormatting>
  <conditionalFormatting sqref="F20">
    <cfRule type="cellIs" dxfId="1158" priority="566" operator="equal">
      <formula>0</formula>
    </cfRule>
  </conditionalFormatting>
  <conditionalFormatting sqref="F22">
    <cfRule type="cellIs" dxfId="1157" priority="560" operator="equal">
      <formula>0</formula>
    </cfRule>
  </conditionalFormatting>
  <conditionalFormatting sqref="C33">
    <cfRule type="cellIs" dxfId="1156" priority="482" operator="equal">
      <formula>0</formula>
    </cfRule>
  </conditionalFormatting>
  <conditionalFormatting sqref="C35">
    <cfRule type="cellIs" dxfId="1155" priority="476" operator="equal">
      <formula>0</formula>
    </cfRule>
  </conditionalFormatting>
  <conditionalFormatting sqref="C37">
    <cfRule type="cellIs" dxfId="1154" priority="470" operator="equal">
      <formula>0</formula>
    </cfRule>
  </conditionalFormatting>
  <conditionalFormatting sqref="C39">
    <cfRule type="cellIs" dxfId="1153" priority="464" operator="equal">
      <formula>0</formula>
    </cfRule>
  </conditionalFormatting>
  <conditionalFormatting sqref="F31">
    <cfRule type="cellIs" dxfId="1152" priority="314" operator="equal">
      <formula>0</formula>
    </cfRule>
  </conditionalFormatting>
  <conditionalFormatting sqref="F33">
    <cfRule type="cellIs" dxfId="1151" priority="278" operator="equal">
      <formula>0</formula>
    </cfRule>
  </conditionalFormatting>
  <conditionalFormatting sqref="F35">
    <cfRule type="cellIs" dxfId="1150" priority="272" operator="equal">
      <formula>0</formula>
    </cfRule>
  </conditionalFormatting>
  <conditionalFormatting sqref="F37">
    <cfRule type="cellIs" dxfId="1149" priority="266" operator="equal">
      <formula>0</formula>
    </cfRule>
  </conditionalFormatting>
  <conditionalFormatting sqref="F39">
    <cfRule type="cellIs" dxfId="1148" priority="260" operator="equal">
      <formula>0</formula>
    </cfRule>
  </conditionalFormatting>
  <conditionalFormatting sqref="I31">
    <cfRule type="cellIs" dxfId="1147" priority="200" operator="equal">
      <formula>0</formula>
    </cfRule>
  </conditionalFormatting>
  <conditionalFormatting sqref="I33">
    <cfRule type="cellIs" dxfId="1146" priority="194" operator="equal">
      <formula>0</formula>
    </cfRule>
  </conditionalFormatting>
  <conditionalFormatting sqref="I35">
    <cfRule type="cellIs" dxfId="1145" priority="188" operator="equal">
      <formula>0</formula>
    </cfRule>
  </conditionalFormatting>
  <conditionalFormatting sqref="I37">
    <cfRule type="cellIs" dxfId="1144" priority="182" operator="equal">
      <formula>0</formula>
    </cfRule>
  </conditionalFormatting>
  <conditionalFormatting sqref="I39">
    <cfRule type="cellIs" dxfId="1143" priority="176" operator="equal">
      <formula>0</formula>
    </cfRule>
  </conditionalFormatting>
  <conditionalFormatting sqref="I18">
    <cfRule type="cellIs" dxfId="1142" priority="68" operator="greaterThanOrEqual">
      <formula>3.5</formula>
    </cfRule>
    <cfRule type="cellIs" dxfId="1141" priority="69" operator="equal">
      <formula>0</formula>
    </cfRule>
    <cfRule type="cellIs" dxfId="1140" priority="70" operator="greaterThanOrEqual">
      <formula>2.5</formula>
    </cfRule>
    <cfRule type="cellIs" dxfId="1139" priority="71" operator="greaterThanOrEqual">
      <formula>1.5</formula>
    </cfRule>
    <cfRule type="cellIs" dxfId="1138" priority="72" operator="greaterThan">
      <formula>0</formula>
    </cfRule>
  </conditionalFormatting>
  <conditionalFormatting sqref="A17">
    <cfRule type="cellIs" dxfId="1137" priority="62" operator="greaterThanOrEqual">
      <formula>3.5</formula>
    </cfRule>
    <cfRule type="cellIs" dxfId="1136" priority="63" operator="equal">
      <formula>0</formula>
    </cfRule>
    <cfRule type="cellIs" dxfId="1135" priority="64" operator="greaterThanOrEqual">
      <formula>2.5</formula>
    </cfRule>
    <cfRule type="cellIs" dxfId="1134" priority="65" operator="greaterThanOrEqual">
      <formula>1.5</formula>
    </cfRule>
    <cfRule type="cellIs" dxfId="1133" priority="66" operator="greaterThan">
      <formula>0</formula>
    </cfRule>
  </conditionalFormatting>
  <conditionalFormatting sqref="A9">
    <cfRule type="cellIs" dxfId="1132" priority="56" operator="greaterThanOrEqual">
      <formula>3.5</formula>
    </cfRule>
    <cfRule type="cellIs" dxfId="1131" priority="57" operator="equal">
      <formula>0</formula>
    </cfRule>
    <cfRule type="cellIs" dxfId="1130" priority="58" operator="greaterThanOrEqual">
      <formula>2.5</formula>
    </cfRule>
    <cfRule type="cellIs" dxfId="1129" priority="59" operator="greaterThanOrEqual">
      <formula>1.5</formula>
    </cfRule>
    <cfRule type="cellIs" dxfId="1128" priority="60" operator="greaterThan">
      <formula>0</formula>
    </cfRule>
  </conditionalFormatting>
  <conditionalFormatting sqref="A47">
    <cfRule type="cellIs" dxfId="1127" priority="50" operator="greaterThanOrEqual">
      <formula>3.5</formula>
    </cfRule>
    <cfRule type="cellIs" dxfId="1126" priority="51" operator="equal">
      <formula>0</formula>
    </cfRule>
    <cfRule type="cellIs" dxfId="1125" priority="52" operator="greaterThanOrEqual">
      <formula>2.5</formula>
    </cfRule>
    <cfRule type="cellIs" dxfId="1124" priority="53" operator="greaterThanOrEqual">
      <formula>1.5</formula>
    </cfRule>
    <cfRule type="cellIs" dxfId="1123" priority="54" operator="greaterThan">
      <formula>0</formula>
    </cfRule>
  </conditionalFormatting>
  <conditionalFormatting sqref="A55">
    <cfRule type="cellIs" dxfId="1122" priority="44" operator="greaterThanOrEqual">
      <formula>3.5</formula>
    </cfRule>
    <cfRule type="cellIs" dxfId="1121" priority="45" operator="equal">
      <formula>0</formula>
    </cfRule>
    <cfRule type="cellIs" dxfId="1120" priority="46" operator="greaterThanOrEqual">
      <formula>2.5</formula>
    </cfRule>
    <cfRule type="cellIs" dxfId="1119" priority="47" operator="greaterThanOrEqual">
      <formula>1.5</formula>
    </cfRule>
    <cfRule type="cellIs" dxfId="1118" priority="48" operator="greaterThan">
      <formula>0</formula>
    </cfRule>
  </conditionalFormatting>
  <conditionalFormatting sqref="I20">
    <cfRule type="cellIs" dxfId="1117" priority="38" operator="greaterThanOrEqual">
      <formula>3.5</formula>
    </cfRule>
    <cfRule type="cellIs" dxfId="1116" priority="39" operator="equal">
      <formula>0</formula>
    </cfRule>
    <cfRule type="cellIs" dxfId="1115" priority="40" operator="greaterThanOrEqual">
      <formula>2.5</formula>
    </cfRule>
    <cfRule type="cellIs" dxfId="1114" priority="41" operator="greaterThanOrEqual">
      <formula>1.5</formula>
    </cfRule>
    <cfRule type="cellIs" dxfId="1113" priority="42" operator="greaterThan">
      <formula>0</formula>
    </cfRule>
  </conditionalFormatting>
  <conditionalFormatting sqref="I22">
    <cfRule type="cellIs" dxfId="1112" priority="32" operator="greaterThanOrEqual">
      <formula>3.5</formula>
    </cfRule>
    <cfRule type="cellIs" dxfId="1111" priority="33" operator="equal">
      <formula>0</formula>
    </cfRule>
    <cfRule type="cellIs" dxfId="1110" priority="34" operator="greaterThanOrEqual">
      <formula>2.5</formula>
    </cfRule>
    <cfRule type="cellIs" dxfId="1109" priority="35" operator="greaterThanOrEqual">
      <formula>1.5</formula>
    </cfRule>
    <cfRule type="cellIs" dxfId="1108" priority="36" operator="greaterThan">
      <formula>0</formula>
    </cfRule>
  </conditionalFormatting>
  <conditionalFormatting sqref="L31">
    <cfRule type="cellIs" dxfId="1107" priority="26" operator="greaterThanOrEqual">
      <formula>3.5</formula>
    </cfRule>
    <cfRule type="cellIs" dxfId="1106" priority="27" operator="equal">
      <formula>0</formula>
    </cfRule>
    <cfRule type="cellIs" dxfId="1105" priority="28" operator="greaterThanOrEqual">
      <formula>2.5</formula>
    </cfRule>
    <cfRule type="cellIs" dxfId="1104" priority="29" operator="greaterThanOrEqual">
      <formula>1.5</formula>
    </cfRule>
    <cfRule type="cellIs" dxfId="1103" priority="30" operator="greaterThan">
      <formula>0</formula>
    </cfRule>
  </conditionalFormatting>
  <conditionalFormatting sqref="L33">
    <cfRule type="cellIs" dxfId="1102" priority="20" operator="greaterThanOrEqual">
      <formula>3.5</formula>
    </cfRule>
    <cfRule type="cellIs" dxfId="1101" priority="21" operator="equal">
      <formula>0</formula>
    </cfRule>
    <cfRule type="cellIs" dxfId="1100" priority="22" operator="greaterThanOrEqual">
      <formula>2.5</formula>
    </cfRule>
    <cfRule type="cellIs" dxfId="1099" priority="23" operator="greaterThanOrEqual">
      <formula>1.5</formula>
    </cfRule>
    <cfRule type="cellIs" dxfId="1098" priority="24" operator="greaterThan">
      <formula>0</formula>
    </cfRule>
  </conditionalFormatting>
  <conditionalFormatting sqref="L35">
    <cfRule type="cellIs" dxfId="1097" priority="14" operator="greaterThanOrEqual">
      <formula>3.5</formula>
    </cfRule>
    <cfRule type="cellIs" dxfId="1096" priority="15" operator="equal">
      <formula>0</formula>
    </cfRule>
    <cfRule type="cellIs" dxfId="1095" priority="16" operator="greaterThanOrEqual">
      <formula>2.5</formula>
    </cfRule>
    <cfRule type="cellIs" dxfId="1094" priority="17" operator="greaterThanOrEqual">
      <formula>1.5</formula>
    </cfRule>
    <cfRule type="cellIs" dxfId="1093" priority="18" operator="greaterThan">
      <formula>0</formula>
    </cfRule>
  </conditionalFormatting>
  <conditionalFormatting sqref="L37">
    <cfRule type="cellIs" dxfId="1092" priority="8" operator="greaterThanOrEqual">
      <formula>3.5</formula>
    </cfRule>
    <cfRule type="cellIs" dxfId="1091" priority="9" operator="equal">
      <formula>0</formula>
    </cfRule>
    <cfRule type="cellIs" dxfId="1090" priority="10" operator="greaterThanOrEqual">
      <formula>2.5</formula>
    </cfRule>
    <cfRule type="cellIs" dxfId="1089" priority="11" operator="greaterThanOrEqual">
      <formula>1.5</formula>
    </cfRule>
    <cfRule type="cellIs" dxfId="1088" priority="12" operator="greaterThan">
      <formula>0</formula>
    </cfRule>
  </conditionalFormatting>
  <conditionalFormatting sqref="L39">
    <cfRule type="cellIs" dxfId="1087" priority="2" operator="greaterThanOrEqual">
      <formula>3.5</formula>
    </cfRule>
    <cfRule type="cellIs" dxfId="1086" priority="3" operator="equal">
      <formula>0</formula>
    </cfRule>
    <cfRule type="cellIs" dxfId="1085" priority="4" operator="greaterThanOrEqual">
      <formula>2.5</formula>
    </cfRule>
    <cfRule type="cellIs" dxfId="1084" priority="5" operator="greaterThanOrEqual">
      <formula>1.5</formula>
    </cfRule>
    <cfRule type="cellIs" dxfId="1083" priority="6" operator="greaterThan">
      <formula>0</formula>
    </cfRule>
  </conditionalFormatting>
  <printOptions horizontalCentered="1"/>
  <pageMargins left="3.937007874015748E-2" right="3.937007874015748E-2" top="0.43307086614173229" bottom="0.27559055118110237" header="0.31496062992125984" footer="0.31496062992125984"/>
  <pageSetup scale="75" orientation="portrait" r:id="rId1"/>
  <ignoredErrors>
    <ignoredError sqref="I18:I21 L32 L38 L34 L36" formula="1"/>
  </ignoredErrors>
  <extLst>
    <ext xmlns:x14="http://schemas.microsoft.com/office/spreadsheetml/2009/9/main" uri="{78C0D931-6437-407d-A8EE-F0AAD7539E65}">
      <x14:conditionalFormattings>
        <x14:conditionalFormatting xmlns:xm="http://schemas.microsoft.com/office/excel/2006/main">
          <x14:cfRule type="cellIs" priority="1226" operator="equal" id="{0CF66EDD-6765-45ED-BBCC-6919869D9C15}">
            <xm:f>I!$A$6</xm:f>
            <x14:dxf>
              <font>
                <color theme="0"/>
              </font>
              <fill>
                <patternFill>
                  <bgColor theme="0"/>
                </patternFill>
              </fill>
            </x14:dxf>
          </x14:cfRule>
          <x14:cfRule type="cellIs" priority="1247" operator="equal" id="{3F9A1B1B-F7A2-4975-8F0C-EFB19007215E}">
            <xm:f>I!$A$11</xm:f>
            <x14:dxf>
              <fill>
                <patternFill>
                  <bgColor rgb="FF00B050"/>
                </patternFill>
              </fill>
            </x14:dxf>
          </x14:cfRule>
          <x14:cfRule type="cellIs" priority="1248" operator="equal" id="{A6004412-F4CD-4685-9CBB-C2C173B846C6}">
            <xm:f>I!$A$10</xm:f>
            <x14:dxf>
              <fill>
                <patternFill>
                  <bgColor rgb="FF92D050"/>
                </patternFill>
              </fill>
            </x14:dxf>
          </x14:cfRule>
          <x14:cfRule type="cellIs" priority="1249" operator="equal" id="{DE9DF94B-E738-4685-873F-5E0B33615F20}">
            <xm:f>I!$A$9</xm:f>
            <x14:dxf>
              <fill>
                <patternFill>
                  <bgColor rgb="FFFFFF00"/>
                </patternFill>
              </fill>
            </x14:dxf>
          </x14:cfRule>
          <x14:cfRule type="cellIs" priority="1250" operator="equal" id="{C3531D42-9088-47D5-AA95-B3DE81085872}">
            <xm:f>I!$A$8</xm:f>
            <x14:dxf>
              <fill>
                <patternFill>
                  <bgColor rgb="FFFF0000"/>
                </patternFill>
              </fill>
            </x14:dxf>
          </x14:cfRule>
          <x14:cfRule type="cellIs" priority="1251" operator="equal" id="{3E3539DC-0B2E-4985-8C7D-0934C1C37423}">
            <xm:f>I!$A$7</xm:f>
            <x14:dxf>
              <fill>
                <patternFill>
                  <bgColor theme="2" tint="-9.9948118533890809E-2"/>
                </patternFill>
              </fill>
            </x14:dxf>
          </x14:cfRule>
          <xm:sqref>D9 G9 J9</xm:sqref>
        </x14:conditionalFormatting>
        <x14:conditionalFormatting xmlns:xm="http://schemas.microsoft.com/office/excel/2006/main">
          <x14:cfRule type="cellIs" priority="1242" operator="equal" id="{5D515777-673D-4F70-8536-4415FB93996F}">
            <xm:f>I!$C$11</xm:f>
            <x14:dxf>
              <fill>
                <patternFill>
                  <bgColor rgb="FF00B050"/>
                </patternFill>
              </fill>
            </x14:dxf>
          </x14:cfRule>
          <x14:cfRule type="cellIs" priority="1243" operator="equal" id="{CC0F1298-4EC8-42AD-B45D-837CF327E08F}">
            <xm:f>I!$C$10</xm:f>
            <x14:dxf>
              <fill>
                <patternFill>
                  <bgColor rgb="FF92D050"/>
                </patternFill>
              </fill>
            </x14:dxf>
          </x14:cfRule>
          <x14:cfRule type="cellIs" priority="1244" operator="equal" id="{BBFA9D8A-6E80-457F-831D-A0ABCB22E7C1}">
            <xm:f>I!$C$9</xm:f>
            <x14:dxf>
              <fill>
                <patternFill>
                  <bgColor rgb="FFFFFF00"/>
                </patternFill>
              </fill>
            </x14:dxf>
          </x14:cfRule>
          <x14:cfRule type="cellIs" priority="1245" operator="equal" id="{67ECDDF4-ECA1-4B30-94C6-AFAACF4FFF07}">
            <xm:f>I!$C$8</xm:f>
            <x14:dxf>
              <fill>
                <patternFill>
                  <bgColor rgb="FFFF0000"/>
                </patternFill>
              </fill>
            </x14:dxf>
          </x14:cfRule>
          <x14:cfRule type="cellIs" priority="1246" operator="equal" id="{258E83D7-E6B5-4933-B564-327777EB9F19}">
            <xm:f>I!$C$7</xm:f>
            <x14:dxf>
              <fill>
                <patternFill>
                  <bgColor theme="2" tint="-9.9948118533890809E-2"/>
                </patternFill>
              </fill>
            </x14:dxf>
          </x14:cfRule>
          <xm:sqref>C9</xm:sqref>
        </x14:conditionalFormatting>
        <x14:conditionalFormatting xmlns:xm="http://schemas.microsoft.com/office/excel/2006/main">
          <x14:cfRule type="cellIs" priority="1207" operator="equal" id="{B4FB255F-C514-447D-AFD1-363CC9F4D29D}">
            <xm:f>I!$C$39</xm:f>
            <x14:dxf>
              <font>
                <color theme="0"/>
              </font>
              <fill>
                <patternFill>
                  <bgColor theme="0"/>
                </patternFill>
              </fill>
            </x14:dxf>
          </x14:cfRule>
          <xm:sqref>C47</xm:sqref>
        </x14:conditionalFormatting>
        <x14:conditionalFormatting xmlns:xm="http://schemas.microsoft.com/office/excel/2006/main">
          <x14:cfRule type="cellIs" priority="1208" operator="equal" id="{73993293-913B-4523-91F2-734AF36ED113}">
            <xm:f>I!$C$44</xm:f>
            <x14:dxf>
              <fill>
                <patternFill>
                  <bgColor rgb="FF00B050"/>
                </patternFill>
              </fill>
            </x14:dxf>
          </x14:cfRule>
          <x14:cfRule type="cellIs" priority="1209" operator="equal" id="{A195D40B-F3AF-4AB5-95FF-99122797C6C1}">
            <xm:f>I!$C$43</xm:f>
            <x14:dxf>
              <fill>
                <patternFill>
                  <bgColor rgb="FF92D050"/>
                </patternFill>
              </fill>
            </x14:dxf>
          </x14:cfRule>
          <x14:cfRule type="cellIs" priority="1210" operator="equal" id="{78D41E1B-1E70-450A-9FAF-6895A4E2D46A}">
            <xm:f>I!$C$42</xm:f>
            <x14:dxf>
              <fill>
                <patternFill>
                  <bgColor rgb="FFFFFF00"/>
                </patternFill>
              </fill>
            </x14:dxf>
          </x14:cfRule>
          <x14:cfRule type="cellIs" priority="1211" operator="equal" id="{9DA955B6-9169-44E3-BE7F-70A0A4B57EFD}">
            <xm:f>I!$C$41</xm:f>
            <x14:dxf>
              <fill>
                <patternFill>
                  <bgColor rgb="FFFF0000"/>
                </patternFill>
              </fill>
            </x14:dxf>
          </x14:cfRule>
          <x14:cfRule type="cellIs" priority="1212" operator="equal" id="{D9F5FCFD-0827-474B-9288-C44ACBA72D4C}">
            <xm:f>I!$C$40</xm:f>
            <x14:dxf>
              <fill>
                <patternFill>
                  <bgColor theme="2" tint="-9.9948118533890809E-2"/>
                </patternFill>
              </fill>
            </x14:dxf>
          </x14:cfRule>
          <xm:sqref>C47</xm:sqref>
        </x14:conditionalFormatting>
        <x14:conditionalFormatting xmlns:xm="http://schemas.microsoft.com/office/excel/2006/main">
          <x14:cfRule type="cellIs" priority="1114" operator="equal" id="{ACEDB9A8-7145-4E53-B0F4-B4457AB9ADD1}">
            <xm:f>I!$C$33</xm:f>
            <x14:dxf>
              <fill>
                <patternFill>
                  <bgColor rgb="FF00B050"/>
                </patternFill>
              </fill>
            </x14:dxf>
          </x14:cfRule>
          <x14:cfRule type="cellIs" priority="1115" operator="equal" id="{759320C4-EE7B-400C-A1DE-6D4C27B643BE}">
            <xm:f>I!$C$32</xm:f>
            <x14:dxf>
              <fill>
                <patternFill>
                  <bgColor rgb="FF92D050"/>
                </patternFill>
              </fill>
            </x14:dxf>
          </x14:cfRule>
          <x14:cfRule type="cellIs" priority="1116" operator="equal" id="{4D73C72E-B65D-4B3D-934F-F156DECFC201}">
            <xm:f>I!$C$31</xm:f>
            <x14:dxf>
              <fill>
                <patternFill>
                  <bgColor rgb="FFFFFF00"/>
                </patternFill>
              </fill>
            </x14:dxf>
          </x14:cfRule>
          <x14:cfRule type="cellIs" priority="1117" operator="equal" id="{A35D4277-C2E9-452B-A173-CACBB3C49E4E}">
            <xm:f>I!$C$30</xm:f>
            <x14:dxf>
              <fill>
                <patternFill>
                  <bgColor rgb="FFFF0000"/>
                </patternFill>
              </fill>
            </x14:dxf>
          </x14:cfRule>
          <x14:cfRule type="cellIs" priority="1118" operator="equal" id="{2E8B6073-407E-4F3D-A92E-5747480A9A07}">
            <xm:f>I!$C$29</xm:f>
            <x14:dxf>
              <fill>
                <patternFill>
                  <bgColor theme="2" tint="-9.9948118533890809E-2"/>
                </patternFill>
              </fill>
            </x14:dxf>
          </x14:cfRule>
          <xm:sqref>C31</xm:sqref>
        </x14:conditionalFormatting>
        <x14:conditionalFormatting xmlns:xm="http://schemas.microsoft.com/office/excel/2006/main">
          <x14:cfRule type="cellIs" priority="903" operator="equal" id="{0F0DE3A7-754B-40AD-8B8D-51463213F7A0}">
            <xm:f>E!$C$45</xm:f>
            <x14:dxf>
              <fill>
                <patternFill>
                  <bgColor rgb="FF00B050"/>
                </patternFill>
              </fill>
            </x14:dxf>
          </x14:cfRule>
          <x14:cfRule type="cellIs" priority="904" operator="equal" id="{8D6BB68C-EE1D-4C09-BF85-B2D751C160B2}">
            <xm:f>E!$C$44</xm:f>
            <x14:dxf>
              <fill>
                <patternFill>
                  <bgColor rgb="FF92D050"/>
                </patternFill>
              </fill>
            </x14:dxf>
          </x14:cfRule>
          <x14:cfRule type="cellIs" priority="905" operator="equal" id="{3DE306D2-E5A7-4515-818B-DE385E7C9AE0}">
            <xm:f>E!$C$43</xm:f>
            <x14:dxf>
              <fill>
                <patternFill>
                  <bgColor rgb="FFFFFF00"/>
                </patternFill>
              </fill>
            </x14:dxf>
          </x14:cfRule>
          <x14:cfRule type="cellIs" priority="906" operator="equal" id="{6A2FD023-AEA0-4920-86A9-2D0F67C3ABEE}">
            <xm:f>E!$C$42</xm:f>
            <x14:dxf>
              <fill>
                <patternFill>
                  <bgColor rgb="FFFF0000"/>
                </patternFill>
              </fill>
            </x14:dxf>
          </x14:cfRule>
          <x14:cfRule type="cellIs" priority="907" operator="equal" id="{5B46C163-A19B-490F-A567-20F39709F482}">
            <xm:f>E!$C$41</xm:f>
            <x14:dxf>
              <fill>
                <patternFill>
                  <bgColor theme="2" tint="-9.9948118533890809E-2"/>
                </patternFill>
              </fill>
            </x14:dxf>
          </x14:cfRule>
          <xm:sqref>C23</xm:sqref>
        </x14:conditionalFormatting>
        <x14:conditionalFormatting xmlns:xm="http://schemas.microsoft.com/office/excel/2006/main">
          <x14:cfRule type="cellIs" priority="693" operator="equal" id="{FBB8FD5F-3866-4728-9643-781AA996161E}">
            <xm:f>I!$D$11</xm:f>
            <x14:dxf>
              <fill>
                <patternFill>
                  <bgColor rgb="FF00B050"/>
                </patternFill>
              </fill>
            </x14:dxf>
          </x14:cfRule>
          <x14:cfRule type="cellIs" priority="694" operator="equal" id="{12EA0C4C-D597-4F2F-8A3B-95A773918152}">
            <xm:f>I!$D$10</xm:f>
            <x14:dxf>
              <fill>
                <patternFill>
                  <bgColor rgb="FF92D050"/>
                </patternFill>
              </fill>
            </x14:dxf>
          </x14:cfRule>
          <x14:cfRule type="cellIs" priority="695" operator="equal" id="{CE69A21F-BD7F-42EA-A3A9-52FFACFE489C}">
            <xm:f>I!$D$9</xm:f>
            <x14:dxf>
              <fill>
                <patternFill>
                  <bgColor rgb="FFFFFF00"/>
                </patternFill>
              </fill>
            </x14:dxf>
          </x14:cfRule>
          <x14:cfRule type="cellIs" priority="696" operator="equal" id="{9F3B0F74-538B-4607-9EE7-CF98498ED409}">
            <xm:f>I!$D$8</xm:f>
            <x14:dxf>
              <fill>
                <patternFill>
                  <bgColor rgb="FFFF0000"/>
                </patternFill>
              </fill>
            </x14:dxf>
          </x14:cfRule>
          <x14:cfRule type="cellIs" priority="697" operator="equal" id="{8A772D51-D543-423A-97E0-7F1981FB1A51}">
            <xm:f>I!$D$7</xm:f>
            <x14:dxf>
              <fill>
                <patternFill>
                  <bgColor theme="2" tint="-9.9948118533890809E-2"/>
                </patternFill>
              </fill>
            </x14:dxf>
          </x14:cfRule>
          <xm:sqref>F9</xm:sqref>
        </x14:conditionalFormatting>
        <x14:conditionalFormatting xmlns:xm="http://schemas.microsoft.com/office/excel/2006/main">
          <x14:cfRule type="cellIs" priority="686" operator="equal" id="{FF91D746-40AA-4892-8368-11DF2744354C}">
            <xm:f>I!$A$6</xm:f>
            <x14:dxf>
              <font>
                <color theme="0"/>
              </font>
              <fill>
                <patternFill>
                  <bgColor theme="0"/>
                </patternFill>
              </fill>
            </x14:dxf>
          </x14:cfRule>
          <x14:cfRule type="cellIs" priority="687" operator="equal" id="{80070C48-893C-466F-92FC-628A91D1E111}">
            <xm:f>I!$A$11</xm:f>
            <x14:dxf>
              <fill>
                <patternFill>
                  <bgColor rgb="FF00B050"/>
                </patternFill>
              </fill>
            </x14:dxf>
          </x14:cfRule>
          <x14:cfRule type="cellIs" priority="688" operator="equal" id="{1B9EC5AB-81E1-4996-96FA-D3DEB4D80830}">
            <xm:f>I!$A$10</xm:f>
            <x14:dxf>
              <fill>
                <patternFill>
                  <bgColor rgb="FF92D050"/>
                </patternFill>
              </fill>
            </x14:dxf>
          </x14:cfRule>
          <x14:cfRule type="cellIs" priority="689" operator="equal" id="{B9ED5785-54D8-4677-82BD-C90EE4B05099}">
            <xm:f>I!$A$9</xm:f>
            <x14:dxf>
              <fill>
                <patternFill>
                  <bgColor rgb="FFFFFF00"/>
                </patternFill>
              </fill>
            </x14:dxf>
          </x14:cfRule>
          <x14:cfRule type="cellIs" priority="690" operator="equal" id="{2ED441D5-2A57-4A42-9619-260AB4C22F21}">
            <xm:f>I!$A$8</xm:f>
            <x14:dxf>
              <fill>
                <patternFill>
                  <bgColor rgb="FFFF0000"/>
                </patternFill>
              </fill>
            </x14:dxf>
          </x14:cfRule>
          <x14:cfRule type="cellIs" priority="691" operator="equal" id="{314F91D9-A744-4815-90E2-192557E64C0E}">
            <xm:f>I!$A$7</xm:f>
            <x14:dxf>
              <fill>
                <patternFill>
                  <bgColor theme="2" tint="-9.9948118533890809E-2"/>
                </patternFill>
              </fill>
            </x14:dxf>
          </x14:cfRule>
          <xm:sqref>M9</xm:sqref>
        </x14:conditionalFormatting>
        <x14:conditionalFormatting xmlns:xm="http://schemas.microsoft.com/office/excel/2006/main">
          <x14:cfRule type="cellIs" priority="681" operator="equal" id="{A14CFF48-2C12-4477-B126-992A9828DDAB}">
            <xm:f>I!$E$11</xm:f>
            <x14:dxf>
              <fill>
                <patternFill>
                  <bgColor rgb="FF00B050"/>
                </patternFill>
              </fill>
            </x14:dxf>
          </x14:cfRule>
          <x14:cfRule type="cellIs" priority="682" operator="equal" id="{BCDDD526-21A4-489A-AAC6-3A700278BA88}">
            <xm:f>I!$E$10</xm:f>
            <x14:dxf>
              <fill>
                <patternFill>
                  <bgColor rgb="FF92D050"/>
                </patternFill>
              </fill>
            </x14:dxf>
          </x14:cfRule>
          <x14:cfRule type="cellIs" priority="683" operator="equal" id="{9E0EDE24-DC1E-4E37-9166-7C57FBB6D6A0}">
            <xm:f>I!$E$9</xm:f>
            <x14:dxf>
              <fill>
                <patternFill>
                  <bgColor rgb="FFFFFF00"/>
                </patternFill>
              </fill>
            </x14:dxf>
          </x14:cfRule>
          <x14:cfRule type="cellIs" priority="684" operator="equal" id="{E2F996DB-C24D-41C2-AB22-3CC34D31C1E4}">
            <xm:f>I!$E$8</xm:f>
            <x14:dxf>
              <fill>
                <patternFill>
                  <bgColor rgb="FFFF0000"/>
                </patternFill>
              </fill>
            </x14:dxf>
          </x14:cfRule>
          <x14:cfRule type="cellIs" priority="685" operator="equal" id="{4321E5FD-4C57-43B5-A9F7-D81BBEB3F4BA}">
            <xm:f>I!$E$7</xm:f>
            <x14:dxf>
              <fill>
                <patternFill>
                  <bgColor theme="2" tint="-9.9948118533890809E-2"/>
                </patternFill>
              </fill>
            </x14:dxf>
          </x14:cfRule>
          <xm:sqref>I9</xm:sqref>
        </x14:conditionalFormatting>
        <x14:conditionalFormatting xmlns:xm="http://schemas.microsoft.com/office/excel/2006/main">
          <x14:cfRule type="cellIs" priority="675" operator="equal" id="{2AE54DE3-5702-4BD5-B840-BC4F0A86E836}">
            <xm:f>I!$F$11</xm:f>
            <x14:dxf>
              <fill>
                <patternFill>
                  <bgColor rgb="FF00B050"/>
                </patternFill>
              </fill>
            </x14:dxf>
          </x14:cfRule>
          <x14:cfRule type="cellIs" priority="676" operator="equal" id="{53D3B187-C590-4873-AB67-D5AF8A448830}">
            <xm:f>I!$F$10</xm:f>
            <x14:dxf>
              <fill>
                <patternFill>
                  <bgColor rgb="FF92D050"/>
                </patternFill>
              </fill>
            </x14:dxf>
          </x14:cfRule>
          <x14:cfRule type="cellIs" priority="677" operator="equal" id="{D15F5362-43DD-41AD-9749-3A79AE69B0E5}">
            <xm:f>I!$F$9</xm:f>
            <x14:dxf>
              <fill>
                <patternFill>
                  <bgColor rgb="FFFFFF00"/>
                </patternFill>
              </fill>
            </x14:dxf>
          </x14:cfRule>
          <x14:cfRule type="cellIs" priority="678" operator="equal" id="{FA349AED-C21C-4D14-8EDE-2DFCE397EA0E}">
            <xm:f>I!$F$8</xm:f>
            <x14:dxf>
              <fill>
                <patternFill>
                  <bgColor rgb="FFFF0000"/>
                </patternFill>
              </fill>
            </x14:dxf>
          </x14:cfRule>
          <x14:cfRule type="cellIs" priority="679" operator="equal" id="{8CB8B40D-72D1-48FF-B8F1-0E90FAAAD06C}">
            <xm:f>I!$F$7</xm:f>
            <x14:dxf>
              <fill>
                <patternFill>
                  <bgColor theme="2" tint="-9.9948118533890809E-2"/>
                </patternFill>
              </fill>
            </x14:dxf>
          </x14:cfRule>
          <xm:sqref>L9</xm:sqref>
        </x14:conditionalFormatting>
        <x14:conditionalFormatting xmlns:xm="http://schemas.microsoft.com/office/excel/2006/main">
          <x14:cfRule type="cellIs" priority="668" operator="equal" id="{256EB0EB-CC58-4EFF-9370-285098C47E26}">
            <xm:f>I!$A$6</xm:f>
            <x14:dxf>
              <font>
                <color theme="0"/>
              </font>
              <fill>
                <patternFill>
                  <bgColor theme="0"/>
                </patternFill>
              </fill>
            </x14:dxf>
          </x14:cfRule>
          <x14:cfRule type="cellIs" priority="669" operator="equal" id="{59C553CF-2FDC-472A-852C-7BD2F668B207}">
            <xm:f>I!$A$11</xm:f>
            <x14:dxf>
              <fill>
                <patternFill>
                  <bgColor rgb="FF00B050"/>
                </patternFill>
              </fill>
            </x14:dxf>
          </x14:cfRule>
          <x14:cfRule type="cellIs" priority="670" operator="equal" id="{7163E6AA-FD1E-46B5-A213-47FCF1FBBA17}">
            <xm:f>I!$A$10</xm:f>
            <x14:dxf>
              <fill>
                <patternFill>
                  <bgColor rgb="FF92D050"/>
                </patternFill>
              </fill>
            </x14:dxf>
          </x14:cfRule>
          <x14:cfRule type="cellIs" priority="671" operator="equal" id="{9F0639E8-C4F9-4D6A-8754-40A54C808E02}">
            <xm:f>I!$A$9</xm:f>
            <x14:dxf>
              <fill>
                <patternFill>
                  <bgColor rgb="FFFFFF00"/>
                </patternFill>
              </fill>
            </x14:dxf>
          </x14:cfRule>
          <x14:cfRule type="cellIs" priority="672" operator="equal" id="{55FCBBF9-729F-4CA8-AFE9-6A6B283A9328}">
            <xm:f>I!$A$8</xm:f>
            <x14:dxf>
              <fill>
                <patternFill>
                  <bgColor rgb="FFFF0000"/>
                </patternFill>
              </fill>
            </x14:dxf>
          </x14:cfRule>
          <x14:cfRule type="cellIs" priority="673" operator="equal" id="{FDB8FA24-B358-4648-9674-90794D41A355}">
            <xm:f>I!$A$7</xm:f>
            <x14:dxf>
              <fill>
                <patternFill>
                  <bgColor theme="2" tint="-9.9948118533890809E-2"/>
                </patternFill>
              </fill>
            </x14:dxf>
          </x14:cfRule>
          <xm:sqref>D18</xm:sqref>
        </x14:conditionalFormatting>
        <x14:conditionalFormatting xmlns:xm="http://schemas.microsoft.com/office/excel/2006/main">
          <x14:cfRule type="cellIs" priority="663" operator="equal" id="{A8681727-EDEC-41EB-BF85-5857099DE5BC}">
            <xm:f>I!$C$22</xm:f>
            <x14:dxf>
              <fill>
                <patternFill>
                  <bgColor rgb="FF00B050"/>
                </patternFill>
              </fill>
            </x14:dxf>
          </x14:cfRule>
          <x14:cfRule type="cellIs" priority="664" operator="equal" id="{C4410E79-328F-41E6-8AAE-8D001A232079}">
            <xm:f>I!$C$21</xm:f>
            <x14:dxf>
              <fill>
                <patternFill>
                  <bgColor rgb="FF92D050"/>
                </patternFill>
              </fill>
            </x14:dxf>
          </x14:cfRule>
          <x14:cfRule type="cellIs" priority="665" operator="equal" id="{BDE247F6-F6A1-4E23-A5F9-D0583D82F8ED}">
            <xm:f>I!$C$20</xm:f>
            <x14:dxf>
              <fill>
                <patternFill>
                  <bgColor rgb="FFFFFF00"/>
                </patternFill>
              </fill>
            </x14:dxf>
          </x14:cfRule>
          <x14:cfRule type="cellIs" priority="666" operator="equal" id="{D960A417-E5D4-42E8-91E3-CBE7B8A1ECFB}">
            <xm:f>I!$C$19</xm:f>
            <x14:dxf>
              <fill>
                <patternFill>
                  <bgColor rgb="FFFF0000"/>
                </patternFill>
              </fill>
            </x14:dxf>
          </x14:cfRule>
          <x14:cfRule type="cellIs" priority="667" operator="equal" id="{AC307B6B-8CC4-4290-A900-8B01134379A6}">
            <xm:f>I!$C$18</xm:f>
            <x14:dxf>
              <fill>
                <patternFill>
                  <bgColor theme="2" tint="-9.9948118533890809E-2"/>
                </patternFill>
              </fill>
            </x14:dxf>
          </x14:cfRule>
          <xm:sqref>C18</xm:sqref>
        </x14:conditionalFormatting>
        <x14:conditionalFormatting xmlns:xm="http://schemas.microsoft.com/office/excel/2006/main">
          <x14:cfRule type="cellIs" priority="656" operator="equal" id="{B3B9D202-D878-459D-A380-CA586434A104}">
            <xm:f>I!$A$6</xm:f>
            <x14:dxf>
              <font>
                <color theme="0"/>
              </font>
              <fill>
                <patternFill>
                  <bgColor theme="0"/>
                </patternFill>
              </fill>
            </x14:dxf>
          </x14:cfRule>
          <x14:cfRule type="cellIs" priority="657" operator="equal" id="{57E55041-4FF6-4779-B016-055E247BE214}">
            <xm:f>I!$A$11</xm:f>
            <x14:dxf>
              <fill>
                <patternFill>
                  <bgColor rgb="FF00B050"/>
                </patternFill>
              </fill>
            </x14:dxf>
          </x14:cfRule>
          <x14:cfRule type="cellIs" priority="658" operator="equal" id="{46F1C44E-D937-4898-898F-A251F7D785AE}">
            <xm:f>I!$A$10</xm:f>
            <x14:dxf>
              <fill>
                <patternFill>
                  <bgColor rgb="FF92D050"/>
                </patternFill>
              </fill>
            </x14:dxf>
          </x14:cfRule>
          <x14:cfRule type="cellIs" priority="659" operator="equal" id="{05087A9C-F079-47C3-9993-321A678D52B4}">
            <xm:f>I!$A$9</xm:f>
            <x14:dxf>
              <fill>
                <patternFill>
                  <bgColor rgb="FFFFFF00"/>
                </patternFill>
              </fill>
            </x14:dxf>
          </x14:cfRule>
          <x14:cfRule type="cellIs" priority="660" operator="equal" id="{3A715BDB-3448-4A03-A696-74CB314E61E8}">
            <xm:f>I!$A$8</xm:f>
            <x14:dxf>
              <fill>
                <patternFill>
                  <bgColor rgb="FFFF0000"/>
                </patternFill>
              </fill>
            </x14:dxf>
          </x14:cfRule>
          <x14:cfRule type="cellIs" priority="661" operator="equal" id="{A2111878-F362-4803-8D18-0DA49345A49A}">
            <xm:f>I!$A$7</xm:f>
            <x14:dxf>
              <fill>
                <patternFill>
                  <bgColor theme="2" tint="-9.9948118533890809E-2"/>
                </patternFill>
              </fill>
            </x14:dxf>
          </x14:cfRule>
          <xm:sqref>G18</xm:sqref>
        </x14:conditionalFormatting>
        <x14:conditionalFormatting xmlns:xm="http://schemas.microsoft.com/office/excel/2006/main">
          <x14:cfRule type="cellIs" priority="651" operator="equal" id="{FDA5C0BE-1CD5-4CBA-9CDA-2D0FC6394288}">
            <xm:f>I!$D$22</xm:f>
            <x14:dxf>
              <fill>
                <patternFill>
                  <bgColor rgb="FF00B050"/>
                </patternFill>
              </fill>
            </x14:dxf>
          </x14:cfRule>
          <x14:cfRule type="cellIs" priority="652" operator="equal" id="{7D631949-1AD7-4DC3-AF61-74A2956FD589}">
            <xm:f>I!$D$21</xm:f>
            <x14:dxf>
              <fill>
                <patternFill>
                  <bgColor rgb="FF92D050"/>
                </patternFill>
              </fill>
            </x14:dxf>
          </x14:cfRule>
          <x14:cfRule type="cellIs" priority="653" operator="equal" id="{63CC3215-F67D-48DC-AA52-0F417AE6397F}">
            <xm:f>I!$D$20</xm:f>
            <x14:dxf>
              <fill>
                <patternFill>
                  <bgColor rgb="FFFFFF00"/>
                </patternFill>
              </fill>
            </x14:dxf>
          </x14:cfRule>
          <x14:cfRule type="cellIs" priority="654" operator="equal" id="{0BFA857A-9820-407A-8003-7C9BA26B5C23}">
            <xm:f>I!$D$19</xm:f>
            <x14:dxf>
              <fill>
                <patternFill>
                  <bgColor rgb="FFFF0000"/>
                </patternFill>
              </fill>
            </x14:dxf>
          </x14:cfRule>
          <x14:cfRule type="cellIs" priority="655" operator="equal" id="{B813FEAA-1E18-4E09-B037-B2F28EA8958D}">
            <xm:f>I!$D$18</xm:f>
            <x14:dxf>
              <fill>
                <patternFill>
                  <bgColor theme="2" tint="-9.9948118533890809E-2"/>
                </patternFill>
              </fill>
            </x14:dxf>
          </x14:cfRule>
          <xm:sqref>F18</xm:sqref>
        </x14:conditionalFormatting>
        <x14:conditionalFormatting xmlns:xm="http://schemas.microsoft.com/office/excel/2006/main">
          <x14:cfRule type="cellIs" priority="645" operator="equal" id="{5D38FB7F-10DD-46E4-9E90-A9B2A83C521D}">
            <xm:f>I!$C$22</xm:f>
            <x14:dxf>
              <fill>
                <patternFill>
                  <bgColor rgb="FF00B050"/>
                </patternFill>
              </fill>
            </x14:dxf>
          </x14:cfRule>
          <x14:cfRule type="cellIs" priority="646" operator="equal" id="{00C94ABE-64F0-4DA1-9E1D-01A219E124BC}">
            <xm:f>I!$C$21</xm:f>
            <x14:dxf>
              <fill>
                <patternFill>
                  <bgColor rgb="FF92D050"/>
                </patternFill>
              </fill>
            </x14:dxf>
          </x14:cfRule>
          <x14:cfRule type="cellIs" priority="647" operator="equal" id="{EC0FAEE5-735E-435B-83BC-9EE6BFF2BDBB}">
            <xm:f>I!$C$20</xm:f>
            <x14:dxf>
              <fill>
                <patternFill>
                  <bgColor rgb="FFFFFF00"/>
                </patternFill>
              </fill>
            </x14:dxf>
          </x14:cfRule>
          <x14:cfRule type="cellIs" priority="648" operator="equal" id="{AB6D912B-CE4B-4046-B261-1B965A50BD72}">
            <xm:f>I!$C$19</xm:f>
            <x14:dxf>
              <fill>
                <patternFill>
                  <bgColor rgb="FFFF0000"/>
                </patternFill>
              </fill>
            </x14:dxf>
          </x14:cfRule>
          <x14:cfRule type="cellIs" priority="649" operator="equal" id="{1493EC3C-4E43-40A8-B5F6-380CC980FC46}">
            <xm:f>I!$C$18</xm:f>
            <x14:dxf>
              <fill>
                <patternFill>
                  <bgColor theme="2" tint="-9.9948118533890809E-2"/>
                </patternFill>
              </fill>
            </x14:dxf>
          </x14:cfRule>
          <xm:sqref>C20</xm:sqref>
        </x14:conditionalFormatting>
        <x14:conditionalFormatting xmlns:xm="http://schemas.microsoft.com/office/excel/2006/main">
          <x14:cfRule type="cellIs" priority="596" operator="equal" id="{E73CBAFA-A059-4BA3-8CD5-779878FA8BE5}">
            <xm:f>I!$A$6</xm:f>
            <x14:dxf>
              <font>
                <color theme="0"/>
              </font>
              <fill>
                <patternFill>
                  <bgColor theme="0"/>
                </patternFill>
              </fill>
            </x14:dxf>
          </x14:cfRule>
          <x14:cfRule type="cellIs" priority="597" operator="equal" id="{C163A399-63D4-415F-BD08-20488BBF92DA}">
            <xm:f>I!$A$11</xm:f>
            <x14:dxf>
              <fill>
                <patternFill>
                  <bgColor rgb="FF00B050"/>
                </patternFill>
              </fill>
            </x14:dxf>
          </x14:cfRule>
          <x14:cfRule type="cellIs" priority="598" operator="equal" id="{13A0106F-6740-4FF8-9A9D-2D81C12FCB30}">
            <xm:f>I!$A$10</xm:f>
            <x14:dxf>
              <fill>
                <patternFill>
                  <bgColor rgb="FF92D050"/>
                </patternFill>
              </fill>
            </x14:dxf>
          </x14:cfRule>
          <x14:cfRule type="cellIs" priority="599" operator="equal" id="{B0B9F91E-1678-4809-86D1-46DA6D93A7CD}">
            <xm:f>I!$A$9</xm:f>
            <x14:dxf>
              <fill>
                <patternFill>
                  <bgColor rgb="FFFFFF00"/>
                </patternFill>
              </fill>
            </x14:dxf>
          </x14:cfRule>
          <x14:cfRule type="cellIs" priority="600" operator="equal" id="{C7DCF5A5-FBA4-4C6C-B43A-B6B7A237B31D}">
            <xm:f>I!$A$8</xm:f>
            <x14:dxf>
              <fill>
                <patternFill>
                  <bgColor rgb="FFFF0000"/>
                </patternFill>
              </fill>
            </x14:dxf>
          </x14:cfRule>
          <x14:cfRule type="cellIs" priority="601" operator="equal" id="{C2950E6E-4C07-4EB6-97B0-CD495DC596FD}">
            <xm:f>I!$A$7</xm:f>
            <x14:dxf>
              <fill>
                <patternFill>
                  <bgColor theme="2" tint="-9.9948118533890809E-2"/>
                </patternFill>
              </fill>
            </x14:dxf>
          </x14:cfRule>
          <xm:sqref>D20</xm:sqref>
        </x14:conditionalFormatting>
        <x14:conditionalFormatting xmlns:xm="http://schemas.microsoft.com/office/excel/2006/main">
          <x14:cfRule type="cellIs" priority="590" operator="equal" id="{6207ACE2-ED5A-4F74-8004-F3CD75A2612A}">
            <xm:f>I!$A$6</xm:f>
            <x14:dxf>
              <font>
                <color theme="0"/>
              </font>
              <fill>
                <patternFill>
                  <bgColor theme="0"/>
                </patternFill>
              </fill>
            </x14:dxf>
          </x14:cfRule>
          <x14:cfRule type="cellIs" priority="591" operator="equal" id="{073D3034-FF55-48B3-A7E3-55F271EB4E33}">
            <xm:f>I!$A$11</xm:f>
            <x14:dxf>
              <fill>
                <patternFill>
                  <bgColor rgb="FF00B050"/>
                </patternFill>
              </fill>
            </x14:dxf>
          </x14:cfRule>
          <x14:cfRule type="cellIs" priority="592" operator="equal" id="{03DBC0DD-219E-4045-A333-6BBE5EB46E6D}">
            <xm:f>I!$A$10</xm:f>
            <x14:dxf>
              <fill>
                <patternFill>
                  <bgColor rgb="FF92D050"/>
                </patternFill>
              </fill>
            </x14:dxf>
          </x14:cfRule>
          <x14:cfRule type="cellIs" priority="593" operator="equal" id="{9881DDCD-87BE-497A-8CA6-FB26CD544A83}">
            <xm:f>I!$A$9</xm:f>
            <x14:dxf>
              <fill>
                <patternFill>
                  <bgColor rgb="FFFFFF00"/>
                </patternFill>
              </fill>
            </x14:dxf>
          </x14:cfRule>
          <x14:cfRule type="cellIs" priority="594" operator="equal" id="{BA08933F-9862-4D1F-8BF5-86D731BE341D}">
            <xm:f>I!$A$8</xm:f>
            <x14:dxf>
              <fill>
                <patternFill>
                  <bgColor rgb="FFFF0000"/>
                </patternFill>
              </fill>
            </x14:dxf>
          </x14:cfRule>
          <x14:cfRule type="cellIs" priority="595" operator="equal" id="{0537BED7-E07A-45E7-AC4E-6D3E3B0366BF}">
            <xm:f>I!$A$7</xm:f>
            <x14:dxf>
              <fill>
                <patternFill>
                  <bgColor theme="2" tint="-9.9948118533890809E-2"/>
                </patternFill>
              </fill>
            </x14:dxf>
          </x14:cfRule>
          <xm:sqref>D22</xm:sqref>
        </x14:conditionalFormatting>
        <x14:conditionalFormatting xmlns:xm="http://schemas.microsoft.com/office/excel/2006/main">
          <x14:cfRule type="cellIs" priority="584" operator="equal" id="{E1FD797C-8253-4BE0-818B-3D70C07B0519}">
            <xm:f>I!$A$6</xm:f>
            <x14:dxf>
              <font>
                <color theme="0"/>
              </font>
              <fill>
                <patternFill>
                  <bgColor theme="0"/>
                </patternFill>
              </fill>
            </x14:dxf>
          </x14:cfRule>
          <x14:cfRule type="cellIs" priority="585" operator="equal" id="{9B8C5353-4F76-43AE-91DC-A310506CC476}">
            <xm:f>I!$A$11</xm:f>
            <x14:dxf>
              <fill>
                <patternFill>
                  <bgColor rgb="FF00B050"/>
                </patternFill>
              </fill>
            </x14:dxf>
          </x14:cfRule>
          <x14:cfRule type="cellIs" priority="586" operator="equal" id="{2A0F4CEB-B83D-46EE-99CB-06FD4873CD01}">
            <xm:f>I!$A$10</xm:f>
            <x14:dxf>
              <fill>
                <patternFill>
                  <bgColor rgb="FF92D050"/>
                </patternFill>
              </fill>
            </x14:dxf>
          </x14:cfRule>
          <x14:cfRule type="cellIs" priority="587" operator="equal" id="{08516630-B88F-4002-8854-721D066A1FB4}">
            <xm:f>I!$A$9</xm:f>
            <x14:dxf>
              <fill>
                <patternFill>
                  <bgColor rgb="FFFFFF00"/>
                </patternFill>
              </fill>
            </x14:dxf>
          </x14:cfRule>
          <x14:cfRule type="cellIs" priority="588" operator="equal" id="{FE6AA6E5-505E-48B6-9277-29C4AF7BCB98}">
            <xm:f>I!$A$8</xm:f>
            <x14:dxf>
              <fill>
                <patternFill>
                  <bgColor rgb="FFFF0000"/>
                </patternFill>
              </fill>
            </x14:dxf>
          </x14:cfRule>
          <x14:cfRule type="cellIs" priority="589" operator="equal" id="{4AFC4991-1002-4F15-9BC0-738CA6D2E776}">
            <xm:f>I!$A$7</xm:f>
            <x14:dxf>
              <fill>
                <patternFill>
                  <bgColor theme="2" tint="-9.9948118533890809E-2"/>
                </patternFill>
              </fill>
            </x14:dxf>
          </x14:cfRule>
          <xm:sqref>G20</xm:sqref>
        </x14:conditionalFormatting>
        <x14:conditionalFormatting xmlns:xm="http://schemas.microsoft.com/office/excel/2006/main">
          <x14:cfRule type="cellIs" priority="578" operator="equal" id="{52A9796F-7396-4148-BD35-65D6422380E4}">
            <xm:f>I!$A$6</xm:f>
            <x14:dxf>
              <font>
                <color theme="0"/>
              </font>
              <fill>
                <patternFill>
                  <bgColor theme="0"/>
                </patternFill>
              </fill>
            </x14:dxf>
          </x14:cfRule>
          <x14:cfRule type="cellIs" priority="579" operator="equal" id="{A6C9A1C5-D95E-4716-8B5E-8D7F633C7AEE}">
            <xm:f>I!$A$11</xm:f>
            <x14:dxf>
              <fill>
                <patternFill>
                  <bgColor rgb="FF00B050"/>
                </patternFill>
              </fill>
            </x14:dxf>
          </x14:cfRule>
          <x14:cfRule type="cellIs" priority="580" operator="equal" id="{26E33C94-8C7C-4E78-995E-4E60725D3F08}">
            <xm:f>I!$A$10</xm:f>
            <x14:dxf>
              <fill>
                <patternFill>
                  <bgColor rgb="FF92D050"/>
                </patternFill>
              </fill>
            </x14:dxf>
          </x14:cfRule>
          <x14:cfRule type="cellIs" priority="581" operator="equal" id="{393E8477-C8AE-4125-A078-76DC2E6CB0F7}">
            <xm:f>I!$A$9</xm:f>
            <x14:dxf>
              <fill>
                <patternFill>
                  <bgColor rgb="FFFFFF00"/>
                </patternFill>
              </fill>
            </x14:dxf>
          </x14:cfRule>
          <x14:cfRule type="cellIs" priority="582" operator="equal" id="{517CAFDA-97B9-4608-9E0D-C0C51FCEE8EB}">
            <xm:f>I!$A$8</xm:f>
            <x14:dxf>
              <fill>
                <patternFill>
                  <bgColor rgb="FFFF0000"/>
                </patternFill>
              </fill>
            </x14:dxf>
          </x14:cfRule>
          <x14:cfRule type="cellIs" priority="583" operator="equal" id="{CE91A60F-A5AA-441F-99B5-384E9FDF0011}">
            <xm:f>I!$A$7</xm:f>
            <x14:dxf>
              <fill>
                <patternFill>
                  <bgColor theme="2" tint="-9.9948118533890809E-2"/>
                </patternFill>
              </fill>
            </x14:dxf>
          </x14:cfRule>
          <xm:sqref>G22</xm:sqref>
        </x14:conditionalFormatting>
        <x14:conditionalFormatting xmlns:xm="http://schemas.microsoft.com/office/excel/2006/main">
          <x14:cfRule type="cellIs" priority="573" operator="equal" id="{647C5F41-B971-4391-B5CF-C6FBB3C50039}">
            <xm:f>I!$C$22</xm:f>
            <x14:dxf>
              <fill>
                <patternFill>
                  <bgColor rgb="FF00B050"/>
                </patternFill>
              </fill>
            </x14:dxf>
          </x14:cfRule>
          <x14:cfRule type="cellIs" priority="574" operator="equal" id="{C2289162-A771-4ED7-84BB-BCC8B0FA7205}">
            <xm:f>I!$C$21</xm:f>
            <x14:dxf>
              <fill>
                <patternFill>
                  <bgColor rgb="FF92D050"/>
                </patternFill>
              </fill>
            </x14:dxf>
          </x14:cfRule>
          <x14:cfRule type="cellIs" priority="575" operator="equal" id="{0D00E3E9-9756-4FBE-9485-028341BAE823}">
            <xm:f>I!$C$20</xm:f>
            <x14:dxf>
              <fill>
                <patternFill>
                  <bgColor rgb="FFFFFF00"/>
                </patternFill>
              </fill>
            </x14:dxf>
          </x14:cfRule>
          <x14:cfRule type="cellIs" priority="576" operator="equal" id="{C19B9F15-8D37-41C1-BEAB-275B7F0D8E1D}">
            <xm:f>I!$C$19</xm:f>
            <x14:dxf>
              <fill>
                <patternFill>
                  <bgColor rgb="FFFF0000"/>
                </patternFill>
              </fill>
            </x14:dxf>
          </x14:cfRule>
          <x14:cfRule type="cellIs" priority="577" operator="equal" id="{6256C5D3-DF51-4B11-A3D1-B8720AC6BE0F}">
            <xm:f>I!$C$18</xm:f>
            <x14:dxf>
              <fill>
                <patternFill>
                  <bgColor theme="2" tint="-9.9948118533890809E-2"/>
                </patternFill>
              </fill>
            </x14:dxf>
          </x14:cfRule>
          <xm:sqref>C22</xm:sqref>
        </x14:conditionalFormatting>
        <x14:conditionalFormatting xmlns:xm="http://schemas.microsoft.com/office/excel/2006/main">
          <x14:cfRule type="cellIs" priority="567" operator="equal" id="{1CA02A26-B48F-470D-A324-3904BC7E2C7E}">
            <xm:f>I!$D$22</xm:f>
            <x14:dxf>
              <fill>
                <patternFill>
                  <bgColor rgb="FF00B050"/>
                </patternFill>
              </fill>
            </x14:dxf>
          </x14:cfRule>
          <x14:cfRule type="cellIs" priority="568" operator="equal" id="{FD085C18-D73D-4116-BEDA-10B040A8DBB6}">
            <xm:f>I!$D$21</xm:f>
            <x14:dxf>
              <fill>
                <patternFill>
                  <bgColor rgb="FF92D050"/>
                </patternFill>
              </fill>
            </x14:dxf>
          </x14:cfRule>
          <x14:cfRule type="cellIs" priority="569" operator="equal" id="{31C5B4DC-EFE8-423A-82D8-885698075528}">
            <xm:f>I!$D$20</xm:f>
            <x14:dxf>
              <fill>
                <patternFill>
                  <bgColor rgb="FFFFFF00"/>
                </patternFill>
              </fill>
            </x14:dxf>
          </x14:cfRule>
          <x14:cfRule type="cellIs" priority="570" operator="equal" id="{1A3C0EB6-EE0B-4772-949F-7F61D1CF7EA2}">
            <xm:f>I!$D$19</xm:f>
            <x14:dxf>
              <fill>
                <patternFill>
                  <bgColor rgb="FFFF0000"/>
                </patternFill>
              </fill>
            </x14:dxf>
          </x14:cfRule>
          <x14:cfRule type="cellIs" priority="571" operator="equal" id="{EA702431-9A90-421F-90E7-9C9A5341BDD3}">
            <xm:f>I!$D$18</xm:f>
            <x14:dxf>
              <fill>
                <patternFill>
                  <bgColor theme="2" tint="-9.9948118533890809E-2"/>
                </patternFill>
              </fill>
            </x14:dxf>
          </x14:cfRule>
          <xm:sqref>F20</xm:sqref>
        </x14:conditionalFormatting>
        <x14:conditionalFormatting xmlns:xm="http://schemas.microsoft.com/office/excel/2006/main">
          <x14:cfRule type="cellIs" priority="561" operator="equal" id="{AAA6A397-A562-4464-A1B0-3F3C47E31EA9}">
            <xm:f>I!$D$22</xm:f>
            <x14:dxf>
              <fill>
                <patternFill>
                  <bgColor rgb="FF00B050"/>
                </patternFill>
              </fill>
            </x14:dxf>
          </x14:cfRule>
          <x14:cfRule type="cellIs" priority="562" operator="equal" id="{63DE6E2D-B1A5-481B-A4DD-ADE264904A2E}">
            <xm:f>I!$D$21</xm:f>
            <x14:dxf>
              <fill>
                <patternFill>
                  <bgColor rgb="FF92D050"/>
                </patternFill>
              </fill>
            </x14:dxf>
          </x14:cfRule>
          <x14:cfRule type="cellIs" priority="563" operator="equal" id="{EAE5A05A-4B41-4DD0-8708-081058F2FD3E}">
            <xm:f>I!$D$20</xm:f>
            <x14:dxf>
              <fill>
                <patternFill>
                  <bgColor rgb="FFFFFF00"/>
                </patternFill>
              </fill>
            </x14:dxf>
          </x14:cfRule>
          <x14:cfRule type="cellIs" priority="564" operator="equal" id="{CC2D0A7F-B7FA-4D13-AEA2-ACA37CF38389}">
            <xm:f>I!$D$19</xm:f>
            <x14:dxf>
              <fill>
                <patternFill>
                  <bgColor rgb="FFFF0000"/>
                </patternFill>
              </fill>
            </x14:dxf>
          </x14:cfRule>
          <x14:cfRule type="cellIs" priority="565" operator="equal" id="{C30EB14D-B048-45C6-BC6D-AB0BDC840691}">
            <xm:f>I!$D$18</xm:f>
            <x14:dxf>
              <fill>
                <patternFill>
                  <bgColor theme="2" tint="-9.9948118533890809E-2"/>
                </patternFill>
              </fill>
            </x14:dxf>
          </x14:cfRule>
          <xm:sqref>F22</xm:sqref>
        </x14:conditionalFormatting>
        <x14:conditionalFormatting xmlns:xm="http://schemas.microsoft.com/office/excel/2006/main">
          <x14:cfRule type="cellIs" priority="536" operator="equal" id="{7B730DED-6CB0-4B5C-98AD-4689073B5305}">
            <xm:f>I!$A$6</xm:f>
            <x14:dxf>
              <font>
                <color theme="0"/>
              </font>
              <fill>
                <patternFill>
                  <bgColor theme="0"/>
                </patternFill>
              </fill>
            </x14:dxf>
          </x14:cfRule>
          <x14:cfRule type="cellIs" priority="537" operator="equal" id="{DDB93C9C-B3BB-4591-9225-8194248F3FFF}">
            <xm:f>I!$A$11</xm:f>
            <x14:dxf>
              <fill>
                <patternFill>
                  <bgColor rgb="FF00B050"/>
                </patternFill>
              </fill>
            </x14:dxf>
          </x14:cfRule>
          <x14:cfRule type="cellIs" priority="538" operator="equal" id="{D5AEFBF0-93E6-44BC-9FD2-BAF3F0AC4D3A}">
            <xm:f>I!$A$10</xm:f>
            <x14:dxf>
              <fill>
                <patternFill>
                  <bgColor rgb="FF92D050"/>
                </patternFill>
              </fill>
            </x14:dxf>
          </x14:cfRule>
          <x14:cfRule type="cellIs" priority="539" operator="equal" id="{35538708-3781-4BA4-BDC4-ECBFE17886EE}">
            <xm:f>I!$A$9</xm:f>
            <x14:dxf>
              <fill>
                <patternFill>
                  <bgColor rgb="FFFFFF00"/>
                </patternFill>
              </fill>
            </x14:dxf>
          </x14:cfRule>
          <x14:cfRule type="cellIs" priority="540" operator="equal" id="{3C41341A-A4D6-4A51-8CF3-3C0873F73718}">
            <xm:f>I!$A$8</xm:f>
            <x14:dxf>
              <fill>
                <patternFill>
                  <bgColor rgb="FFFF0000"/>
                </patternFill>
              </fill>
            </x14:dxf>
          </x14:cfRule>
          <x14:cfRule type="cellIs" priority="541" operator="equal" id="{EAB15C17-6A50-4735-89A7-B79AD1E26519}">
            <xm:f>I!$A$7</xm:f>
            <x14:dxf>
              <fill>
                <patternFill>
                  <bgColor theme="2" tint="-9.9948118533890809E-2"/>
                </patternFill>
              </fill>
            </x14:dxf>
          </x14:cfRule>
          <xm:sqref>D31</xm:sqref>
        </x14:conditionalFormatting>
        <x14:conditionalFormatting xmlns:xm="http://schemas.microsoft.com/office/excel/2006/main">
          <x14:cfRule type="cellIs" priority="483" operator="equal" id="{B242DE16-1968-4BB0-865C-5F24564F9081}">
            <xm:f>I!$C$33</xm:f>
            <x14:dxf>
              <fill>
                <patternFill>
                  <bgColor rgb="FF00B050"/>
                </patternFill>
              </fill>
            </x14:dxf>
          </x14:cfRule>
          <x14:cfRule type="cellIs" priority="484" operator="equal" id="{72B5A407-71B3-4871-855B-CE6394232EB6}">
            <xm:f>I!$C$32</xm:f>
            <x14:dxf>
              <fill>
                <patternFill>
                  <bgColor rgb="FF92D050"/>
                </patternFill>
              </fill>
            </x14:dxf>
          </x14:cfRule>
          <x14:cfRule type="cellIs" priority="485" operator="equal" id="{478E9A2B-28CB-4FE8-BBA6-EEA0DF1EFF0C}">
            <xm:f>I!$C$31</xm:f>
            <x14:dxf>
              <fill>
                <patternFill>
                  <bgColor rgb="FFFFFF00"/>
                </patternFill>
              </fill>
            </x14:dxf>
          </x14:cfRule>
          <x14:cfRule type="cellIs" priority="486" operator="equal" id="{7966AF8D-0DB1-4321-A4A6-46EAE8165BD8}">
            <xm:f>I!$C$30</xm:f>
            <x14:dxf>
              <fill>
                <patternFill>
                  <bgColor rgb="FFFF0000"/>
                </patternFill>
              </fill>
            </x14:dxf>
          </x14:cfRule>
          <x14:cfRule type="cellIs" priority="487" operator="equal" id="{0E201B9B-646A-40B6-B87F-8ABD3EED0D26}">
            <xm:f>I!$C$29</xm:f>
            <x14:dxf>
              <fill>
                <patternFill>
                  <bgColor theme="2" tint="-9.9948118533890809E-2"/>
                </patternFill>
              </fill>
            </x14:dxf>
          </x14:cfRule>
          <xm:sqref>C33</xm:sqref>
        </x14:conditionalFormatting>
        <x14:conditionalFormatting xmlns:xm="http://schemas.microsoft.com/office/excel/2006/main">
          <x14:cfRule type="cellIs" priority="477" operator="equal" id="{E735F4B1-E590-45FE-B717-2857FA43F345}">
            <xm:f>I!$C$33</xm:f>
            <x14:dxf>
              <fill>
                <patternFill>
                  <bgColor rgb="FF00B050"/>
                </patternFill>
              </fill>
            </x14:dxf>
          </x14:cfRule>
          <x14:cfRule type="cellIs" priority="478" operator="equal" id="{8D9D6C73-1F98-4453-BF0D-3313EC10003A}">
            <xm:f>I!$C$32</xm:f>
            <x14:dxf>
              <fill>
                <patternFill>
                  <bgColor rgb="FF92D050"/>
                </patternFill>
              </fill>
            </x14:dxf>
          </x14:cfRule>
          <x14:cfRule type="cellIs" priority="479" operator="equal" id="{7174BB97-8BC7-442E-8E6A-E50D0D825238}">
            <xm:f>I!$C$31</xm:f>
            <x14:dxf>
              <fill>
                <patternFill>
                  <bgColor rgb="FFFFFF00"/>
                </patternFill>
              </fill>
            </x14:dxf>
          </x14:cfRule>
          <x14:cfRule type="cellIs" priority="480" operator="equal" id="{7D3B4D03-6BC5-4A9C-81D9-78D600FC2B6E}">
            <xm:f>I!$C$30</xm:f>
            <x14:dxf>
              <fill>
                <patternFill>
                  <bgColor rgb="FFFF0000"/>
                </patternFill>
              </fill>
            </x14:dxf>
          </x14:cfRule>
          <x14:cfRule type="cellIs" priority="481" operator="equal" id="{41C3CE75-9000-4AD9-968E-5F96FAEF9B15}">
            <xm:f>I!$C$29</xm:f>
            <x14:dxf>
              <fill>
                <patternFill>
                  <bgColor theme="2" tint="-9.9948118533890809E-2"/>
                </patternFill>
              </fill>
            </x14:dxf>
          </x14:cfRule>
          <xm:sqref>C35</xm:sqref>
        </x14:conditionalFormatting>
        <x14:conditionalFormatting xmlns:xm="http://schemas.microsoft.com/office/excel/2006/main">
          <x14:cfRule type="cellIs" priority="471" operator="equal" id="{4C9ED9B8-2643-4E24-AB03-CB8C709C62BB}">
            <xm:f>I!$C$33</xm:f>
            <x14:dxf>
              <fill>
                <patternFill>
                  <bgColor rgb="FF00B050"/>
                </patternFill>
              </fill>
            </x14:dxf>
          </x14:cfRule>
          <x14:cfRule type="cellIs" priority="472" operator="equal" id="{9BB985CD-06DF-4332-92A5-E24FFE131630}">
            <xm:f>I!$C$32</xm:f>
            <x14:dxf>
              <fill>
                <patternFill>
                  <bgColor rgb="FF92D050"/>
                </patternFill>
              </fill>
            </x14:dxf>
          </x14:cfRule>
          <x14:cfRule type="cellIs" priority="473" operator="equal" id="{53A446B7-735F-4D63-84FD-6A31F5627039}">
            <xm:f>I!$C$31</xm:f>
            <x14:dxf>
              <fill>
                <patternFill>
                  <bgColor rgb="FFFFFF00"/>
                </patternFill>
              </fill>
            </x14:dxf>
          </x14:cfRule>
          <x14:cfRule type="cellIs" priority="474" operator="equal" id="{B315F8FC-C194-49DB-8078-E6C9C6189D0B}">
            <xm:f>I!$C$30</xm:f>
            <x14:dxf>
              <fill>
                <patternFill>
                  <bgColor rgb="FFFF0000"/>
                </patternFill>
              </fill>
            </x14:dxf>
          </x14:cfRule>
          <x14:cfRule type="cellIs" priority="475" operator="equal" id="{579A12B2-53E7-4459-B3A4-0294F8C363B9}">
            <xm:f>I!$C$29</xm:f>
            <x14:dxf>
              <fill>
                <patternFill>
                  <bgColor theme="2" tint="-9.9948118533890809E-2"/>
                </patternFill>
              </fill>
            </x14:dxf>
          </x14:cfRule>
          <xm:sqref>C37</xm:sqref>
        </x14:conditionalFormatting>
        <x14:conditionalFormatting xmlns:xm="http://schemas.microsoft.com/office/excel/2006/main">
          <x14:cfRule type="cellIs" priority="465" operator="equal" id="{1F12DE1F-7A7E-480E-A8A1-2E44C4600297}">
            <xm:f>I!$C$33</xm:f>
            <x14:dxf>
              <fill>
                <patternFill>
                  <bgColor rgb="FF00B050"/>
                </patternFill>
              </fill>
            </x14:dxf>
          </x14:cfRule>
          <x14:cfRule type="cellIs" priority="466" operator="equal" id="{401713FC-4271-4D14-844C-EFCC3D8AEB09}">
            <xm:f>I!$C$32</xm:f>
            <x14:dxf>
              <fill>
                <patternFill>
                  <bgColor rgb="FF92D050"/>
                </patternFill>
              </fill>
            </x14:dxf>
          </x14:cfRule>
          <x14:cfRule type="cellIs" priority="467" operator="equal" id="{1D8BFDB6-49B5-498F-93C4-94584C3C92AF}">
            <xm:f>I!$C$31</xm:f>
            <x14:dxf>
              <fill>
                <patternFill>
                  <bgColor rgb="FFFFFF00"/>
                </patternFill>
              </fill>
            </x14:dxf>
          </x14:cfRule>
          <x14:cfRule type="cellIs" priority="468" operator="equal" id="{FEFCF189-DF24-44BB-B00D-870104D28CBA}">
            <xm:f>I!$C$30</xm:f>
            <x14:dxf>
              <fill>
                <patternFill>
                  <bgColor rgb="FFFF0000"/>
                </patternFill>
              </fill>
            </x14:dxf>
          </x14:cfRule>
          <x14:cfRule type="cellIs" priority="469" operator="equal" id="{BEC6D516-1640-4786-A4D1-9DBDA07D4D53}">
            <xm:f>I!$C$29</xm:f>
            <x14:dxf>
              <fill>
                <patternFill>
                  <bgColor theme="2" tint="-9.9948118533890809E-2"/>
                </patternFill>
              </fill>
            </x14:dxf>
          </x14:cfRule>
          <xm:sqref>C39</xm:sqref>
        </x14:conditionalFormatting>
        <x14:conditionalFormatting xmlns:xm="http://schemas.microsoft.com/office/excel/2006/main">
          <x14:cfRule type="cellIs" priority="315" operator="equal" id="{70F5581C-83CC-4F91-9A13-D4053AC3D7DD}">
            <xm:f>I!$D$33</xm:f>
            <x14:dxf>
              <fill>
                <patternFill>
                  <bgColor rgb="FF00B050"/>
                </patternFill>
              </fill>
            </x14:dxf>
          </x14:cfRule>
          <x14:cfRule type="cellIs" priority="316" operator="equal" id="{016A5206-CB2C-4CE7-975C-BA0DD60B2447}">
            <xm:f>I!$D$32</xm:f>
            <x14:dxf>
              <fill>
                <patternFill>
                  <bgColor rgb="FF92D050"/>
                </patternFill>
              </fill>
            </x14:dxf>
          </x14:cfRule>
          <x14:cfRule type="cellIs" priority="317" operator="equal" id="{31811CE5-6337-4F20-B105-E2CE548B09D6}">
            <xm:f>I!$D$31</xm:f>
            <x14:dxf>
              <fill>
                <patternFill>
                  <bgColor rgb="FFFFFF00"/>
                </patternFill>
              </fill>
            </x14:dxf>
          </x14:cfRule>
          <x14:cfRule type="cellIs" priority="318" operator="equal" id="{A72C8E1B-6923-4CE8-A5C0-EDCE79AC71D1}">
            <xm:f>I!$D$30</xm:f>
            <x14:dxf>
              <fill>
                <patternFill>
                  <bgColor rgb="FFFF0000"/>
                </patternFill>
              </fill>
            </x14:dxf>
          </x14:cfRule>
          <x14:cfRule type="cellIs" priority="319" operator="equal" id="{7EC054E1-813C-4EAF-9862-6819B07EEC83}">
            <xm:f>I!$D$29</xm:f>
            <x14:dxf>
              <fill>
                <patternFill>
                  <bgColor theme="2" tint="-9.9948118533890809E-2"/>
                </patternFill>
              </fill>
            </x14:dxf>
          </x14:cfRule>
          <xm:sqref>F31</xm:sqref>
        </x14:conditionalFormatting>
        <x14:conditionalFormatting xmlns:xm="http://schemas.microsoft.com/office/excel/2006/main">
          <x14:cfRule type="cellIs" priority="308" operator="equal" id="{73CB8693-8A2C-49F3-9B7E-456D66933CF9}">
            <xm:f>I!$A$6</xm:f>
            <x14:dxf>
              <font>
                <color theme="0"/>
              </font>
              <fill>
                <patternFill>
                  <bgColor theme="0"/>
                </patternFill>
              </fill>
            </x14:dxf>
          </x14:cfRule>
          <x14:cfRule type="cellIs" priority="309" operator="equal" id="{323F6E31-65AE-45AA-97DC-028836E07BF8}">
            <xm:f>I!$A$11</xm:f>
            <x14:dxf>
              <fill>
                <patternFill>
                  <bgColor rgb="FF00B050"/>
                </patternFill>
              </fill>
            </x14:dxf>
          </x14:cfRule>
          <x14:cfRule type="cellIs" priority="310" operator="equal" id="{4707C722-99C3-4AB1-9B69-27C235C69359}">
            <xm:f>I!$A$10</xm:f>
            <x14:dxf>
              <fill>
                <patternFill>
                  <bgColor rgb="FF92D050"/>
                </patternFill>
              </fill>
            </x14:dxf>
          </x14:cfRule>
          <x14:cfRule type="cellIs" priority="311" operator="equal" id="{78A5AD35-EB70-436F-AE0E-9A9F00098A3D}">
            <xm:f>I!$A$9</xm:f>
            <x14:dxf>
              <fill>
                <patternFill>
                  <bgColor rgb="FFFFFF00"/>
                </patternFill>
              </fill>
            </x14:dxf>
          </x14:cfRule>
          <x14:cfRule type="cellIs" priority="312" operator="equal" id="{D83C2BE9-662F-4AC7-9D83-14BDD72D946F}">
            <xm:f>I!$A$8</xm:f>
            <x14:dxf>
              <fill>
                <patternFill>
                  <bgColor rgb="FFFF0000"/>
                </patternFill>
              </fill>
            </x14:dxf>
          </x14:cfRule>
          <x14:cfRule type="cellIs" priority="313" operator="equal" id="{47A945DD-2BEE-4C32-9AFF-6BE7A8EC859B}">
            <xm:f>I!$A$7</xm:f>
            <x14:dxf>
              <fill>
                <patternFill>
                  <bgColor theme="2" tint="-9.9948118533890809E-2"/>
                </patternFill>
              </fill>
            </x14:dxf>
          </x14:cfRule>
          <xm:sqref>D33</xm:sqref>
        </x14:conditionalFormatting>
        <x14:conditionalFormatting xmlns:xm="http://schemas.microsoft.com/office/excel/2006/main">
          <x14:cfRule type="cellIs" priority="302" operator="equal" id="{14B5E1A3-4A4A-4165-A378-90C32E0A14B6}">
            <xm:f>I!$A$6</xm:f>
            <x14:dxf>
              <font>
                <color theme="0"/>
              </font>
              <fill>
                <patternFill>
                  <bgColor theme="0"/>
                </patternFill>
              </fill>
            </x14:dxf>
          </x14:cfRule>
          <x14:cfRule type="cellIs" priority="303" operator="equal" id="{169518BB-A841-4261-B225-B49098ED23F9}">
            <xm:f>I!$A$11</xm:f>
            <x14:dxf>
              <fill>
                <patternFill>
                  <bgColor rgb="FF00B050"/>
                </patternFill>
              </fill>
            </x14:dxf>
          </x14:cfRule>
          <x14:cfRule type="cellIs" priority="304" operator="equal" id="{B16961B5-D571-4D41-BE32-13475F0D2D8A}">
            <xm:f>I!$A$10</xm:f>
            <x14:dxf>
              <fill>
                <patternFill>
                  <bgColor rgb="FF92D050"/>
                </patternFill>
              </fill>
            </x14:dxf>
          </x14:cfRule>
          <x14:cfRule type="cellIs" priority="305" operator="equal" id="{B8C86235-8C0C-45DD-8D42-71FB1BBEFFDD}">
            <xm:f>I!$A$9</xm:f>
            <x14:dxf>
              <fill>
                <patternFill>
                  <bgColor rgb="FFFFFF00"/>
                </patternFill>
              </fill>
            </x14:dxf>
          </x14:cfRule>
          <x14:cfRule type="cellIs" priority="306" operator="equal" id="{E21FEAE8-5532-43E4-B23D-18056D1783B8}">
            <xm:f>I!$A$8</xm:f>
            <x14:dxf>
              <fill>
                <patternFill>
                  <bgColor rgb="FFFF0000"/>
                </patternFill>
              </fill>
            </x14:dxf>
          </x14:cfRule>
          <x14:cfRule type="cellIs" priority="307" operator="equal" id="{A8D42A41-B4BB-4705-AB46-E9ADA3A434FA}">
            <xm:f>I!$A$7</xm:f>
            <x14:dxf>
              <fill>
                <patternFill>
                  <bgColor theme="2" tint="-9.9948118533890809E-2"/>
                </patternFill>
              </fill>
            </x14:dxf>
          </x14:cfRule>
          <xm:sqref>D35</xm:sqref>
        </x14:conditionalFormatting>
        <x14:conditionalFormatting xmlns:xm="http://schemas.microsoft.com/office/excel/2006/main">
          <x14:cfRule type="cellIs" priority="296" operator="equal" id="{89CAB8F6-9396-46E2-870B-220A88564025}">
            <xm:f>I!$A$6</xm:f>
            <x14:dxf>
              <font>
                <color theme="0"/>
              </font>
              <fill>
                <patternFill>
                  <bgColor theme="0"/>
                </patternFill>
              </fill>
            </x14:dxf>
          </x14:cfRule>
          <x14:cfRule type="cellIs" priority="297" operator="equal" id="{672CBB27-696D-46C0-BFAD-4D5B2E9AE137}">
            <xm:f>I!$A$11</xm:f>
            <x14:dxf>
              <fill>
                <patternFill>
                  <bgColor rgb="FF00B050"/>
                </patternFill>
              </fill>
            </x14:dxf>
          </x14:cfRule>
          <x14:cfRule type="cellIs" priority="298" operator="equal" id="{DB7F6504-1DD0-4870-8272-0D27D88583DD}">
            <xm:f>I!$A$10</xm:f>
            <x14:dxf>
              <fill>
                <patternFill>
                  <bgColor rgb="FF92D050"/>
                </patternFill>
              </fill>
            </x14:dxf>
          </x14:cfRule>
          <x14:cfRule type="cellIs" priority="299" operator="equal" id="{66906A16-7B5F-417C-8A71-17878646B5DE}">
            <xm:f>I!$A$9</xm:f>
            <x14:dxf>
              <fill>
                <patternFill>
                  <bgColor rgb="FFFFFF00"/>
                </patternFill>
              </fill>
            </x14:dxf>
          </x14:cfRule>
          <x14:cfRule type="cellIs" priority="300" operator="equal" id="{154E53FA-E1EC-4F2A-AA1D-7578FBC96F26}">
            <xm:f>I!$A$8</xm:f>
            <x14:dxf>
              <fill>
                <patternFill>
                  <bgColor rgb="FFFF0000"/>
                </patternFill>
              </fill>
            </x14:dxf>
          </x14:cfRule>
          <x14:cfRule type="cellIs" priority="301" operator="equal" id="{049D8DD7-9E15-4974-902B-98669A7C8AB8}">
            <xm:f>I!$A$7</xm:f>
            <x14:dxf>
              <fill>
                <patternFill>
                  <bgColor theme="2" tint="-9.9948118533890809E-2"/>
                </patternFill>
              </fill>
            </x14:dxf>
          </x14:cfRule>
          <xm:sqref>D37</xm:sqref>
        </x14:conditionalFormatting>
        <x14:conditionalFormatting xmlns:xm="http://schemas.microsoft.com/office/excel/2006/main">
          <x14:cfRule type="cellIs" priority="290" operator="equal" id="{25E3E4C1-4FD9-42F4-A048-90F84ABC818F}">
            <xm:f>I!$A$6</xm:f>
            <x14:dxf>
              <font>
                <color theme="0"/>
              </font>
              <fill>
                <patternFill>
                  <bgColor theme="0"/>
                </patternFill>
              </fill>
            </x14:dxf>
          </x14:cfRule>
          <x14:cfRule type="cellIs" priority="291" operator="equal" id="{E63AD267-1756-4385-8DEA-F77644F53221}">
            <xm:f>I!$A$11</xm:f>
            <x14:dxf>
              <fill>
                <patternFill>
                  <bgColor rgb="FF00B050"/>
                </patternFill>
              </fill>
            </x14:dxf>
          </x14:cfRule>
          <x14:cfRule type="cellIs" priority="292" operator="equal" id="{524FCEC3-E325-4387-845D-E7516323A210}">
            <xm:f>I!$A$10</xm:f>
            <x14:dxf>
              <fill>
                <patternFill>
                  <bgColor rgb="FF92D050"/>
                </patternFill>
              </fill>
            </x14:dxf>
          </x14:cfRule>
          <x14:cfRule type="cellIs" priority="293" operator="equal" id="{69D15577-111A-4352-8EA6-69144D24FDA7}">
            <xm:f>I!$A$9</xm:f>
            <x14:dxf>
              <fill>
                <patternFill>
                  <bgColor rgb="FFFFFF00"/>
                </patternFill>
              </fill>
            </x14:dxf>
          </x14:cfRule>
          <x14:cfRule type="cellIs" priority="294" operator="equal" id="{781DA813-79E6-4465-80C5-E4BB1AC2F49E}">
            <xm:f>I!$A$8</xm:f>
            <x14:dxf>
              <fill>
                <patternFill>
                  <bgColor rgb="FFFF0000"/>
                </patternFill>
              </fill>
            </x14:dxf>
          </x14:cfRule>
          <x14:cfRule type="cellIs" priority="295" operator="equal" id="{98A162DE-EFC7-429E-B2A3-A69918B02A74}">
            <xm:f>I!$A$7</xm:f>
            <x14:dxf>
              <fill>
                <patternFill>
                  <bgColor theme="2" tint="-9.9948118533890809E-2"/>
                </patternFill>
              </fill>
            </x14:dxf>
          </x14:cfRule>
          <xm:sqref>D39</xm:sqref>
        </x14:conditionalFormatting>
        <x14:conditionalFormatting xmlns:xm="http://schemas.microsoft.com/office/excel/2006/main">
          <x14:cfRule type="cellIs" priority="284" operator="equal" id="{BA8CEE3B-C9A2-46EB-B134-6526EC69C7CD}">
            <xm:f>I!$A$6</xm:f>
            <x14:dxf>
              <font>
                <color theme="0"/>
              </font>
              <fill>
                <patternFill>
                  <bgColor theme="0"/>
                </patternFill>
              </fill>
            </x14:dxf>
          </x14:cfRule>
          <x14:cfRule type="cellIs" priority="285" operator="equal" id="{C99D5128-1C4D-4510-9475-7309DB0C8176}">
            <xm:f>I!$A$11</xm:f>
            <x14:dxf>
              <fill>
                <patternFill>
                  <bgColor rgb="FF00B050"/>
                </patternFill>
              </fill>
            </x14:dxf>
          </x14:cfRule>
          <x14:cfRule type="cellIs" priority="286" operator="equal" id="{E85D2C3C-A5BE-475E-8262-1AF27510699D}">
            <xm:f>I!$A$10</xm:f>
            <x14:dxf>
              <fill>
                <patternFill>
                  <bgColor rgb="FF92D050"/>
                </patternFill>
              </fill>
            </x14:dxf>
          </x14:cfRule>
          <x14:cfRule type="cellIs" priority="287" operator="equal" id="{145A11FD-8936-491F-9E54-F0A0D0090288}">
            <xm:f>I!$A$9</xm:f>
            <x14:dxf>
              <fill>
                <patternFill>
                  <bgColor rgb="FFFFFF00"/>
                </patternFill>
              </fill>
            </x14:dxf>
          </x14:cfRule>
          <x14:cfRule type="cellIs" priority="288" operator="equal" id="{D909AE55-3095-4957-97FD-3E7647A3B530}">
            <xm:f>I!$A$8</xm:f>
            <x14:dxf>
              <fill>
                <patternFill>
                  <bgColor rgb="FFFF0000"/>
                </patternFill>
              </fill>
            </x14:dxf>
          </x14:cfRule>
          <x14:cfRule type="cellIs" priority="289" operator="equal" id="{D74C68BA-9B82-4A16-8C00-D46958674DCB}">
            <xm:f>I!$A$7</xm:f>
            <x14:dxf>
              <fill>
                <patternFill>
                  <bgColor theme="2" tint="-9.9948118533890809E-2"/>
                </patternFill>
              </fill>
            </x14:dxf>
          </x14:cfRule>
          <xm:sqref>G31</xm:sqref>
        </x14:conditionalFormatting>
        <x14:conditionalFormatting xmlns:xm="http://schemas.microsoft.com/office/excel/2006/main">
          <x14:cfRule type="cellIs" priority="279" operator="equal" id="{06A6AA81-4BE6-4C0F-9167-672476EC1C67}">
            <xm:f>I!$D$33</xm:f>
            <x14:dxf>
              <fill>
                <patternFill>
                  <bgColor rgb="FF00B050"/>
                </patternFill>
              </fill>
            </x14:dxf>
          </x14:cfRule>
          <x14:cfRule type="cellIs" priority="280" operator="equal" id="{31D91D1E-AB0D-43AC-821C-B5D9541DF406}">
            <xm:f>I!$D$32</xm:f>
            <x14:dxf>
              <fill>
                <patternFill>
                  <bgColor rgb="FF92D050"/>
                </patternFill>
              </fill>
            </x14:dxf>
          </x14:cfRule>
          <x14:cfRule type="cellIs" priority="281" operator="equal" id="{41D3653C-AD4B-47FD-A269-6E2C118E533D}">
            <xm:f>I!$D$31</xm:f>
            <x14:dxf>
              <fill>
                <patternFill>
                  <bgColor rgb="FFFFFF00"/>
                </patternFill>
              </fill>
            </x14:dxf>
          </x14:cfRule>
          <x14:cfRule type="cellIs" priority="282" operator="equal" id="{7F9305BE-CAB9-4BB0-A5DE-5C05875BCD5B}">
            <xm:f>I!$D$30</xm:f>
            <x14:dxf>
              <fill>
                <patternFill>
                  <bgColor rgb="FFFF0000"/>
                </patternFill>
              </fill>
            </x14:dxf>
          </x14:cfRule>
          <x14:cfRule type="cellIs" priority="283" operator="equal" id="{57629FD5-2AA9-4A9E-8E70-8F33034BC71F}">
            <xm:f>I!$D$29</xm:f>
            <x14:dxf>
              <fill>
                <patternFill>
                  <bgColor theme="2" tint="-9.9948118533890809E-2"/>
                </patternFill>
              </fill>
            </x14:dxf>
          </x14:cfRule>
          <xm:sqref>F33</xm:sqref>
        </x14:conditionalFormatting>
        <x14:conditionalFormatting xmlns:xm="http://schemas.microsoft.com/office/excel/2006/main">
          <x14:cfRule type="cellIs" priority="273" operator="equal" id="{76E4B244-1452-4136-B544-F6622210BCE3}">
            <xm:f>I!$D$33</xm:f>
            <x14:dxf>
              <fill>
                <patternFill>
                  <bgColor rgb="FF00B050"/>
                </patternFill>
              </fill>
            </x14:dxf>
          </x14:cfRule>
          <x14:cfRule type="cellIs" priority="274" operator="equal" id="{C0E37846-B611-4CD5-A66A-0B6F60ED4289}">
            <xm:f>I!$D$32</xm:f>
            <x14:dxf>
              <fill>
                <patternFill>
                  <bgColor rgb="FF92D050"/>
                </patternFill>
              </fill>
            </x14:dxf>
          </x14:cfRule>
          <x14:cfRule type="cellIs" priority="275" operator="equal" id="{9FE74FE3-3759-4FA3-BBEE-A190C6B3FE41}">
            <xm:f>I!$D$31</xm:f>
            <x14:dxf>
              <fill>
                <patternFill>
                  <bgColor rgb="FFFFFF00"/>
                </patternFill>
              </fill>
            </x14:dxf>
          </x14:cfRule>
          <x14:cfRule type="cellIs" priority="276" operator="equal" id="{B493782B-B22C-4FA2-996F-63B98220BA9B}">
            <xm:f>I!$D$30</xm:f>
            <x14:dxf>
              <fill>
                <patternFill>
                  <bgColor rgb="FFFF0000"/>
                </patternFill>
              </fill>
            </x14:dxf>
          </x14:cfRule>
          <x14:cfRule type="cellIs" priority="277" operator="equal" id="{00E977F1-EF51-4DC0-BD62-AE980C831163}">
            <xm:f>I!$D$29</xm:f>
            <x14:dxf>
              <fill>
                <patternFill>
                  <bgColor theme="2" tint="-9.9948118533890809E-2"/>
                </patternFill>
              </fill>
            </x14:dxf>
          </x14:cfRule>
          <xm:sqref>F35</xm:sqref>
        </x14:conditionalFormatting>
        <x14:conditionalFormatting xmlns:xm="http://schemas.microsoft.com/office/excel/2006/main">
          <x14:cfRule type="cellIs" priority="267" operator="equal" id="{3B0DFB3C-5EA7-47C3-A3C3-BFAE44D56DE7}">
            <xm:f>I!$D$33</xm:f>
            <x14:dxf>
              <fill>
                <patternFill>
                  <bgColor rgb="FF00B050"/>
                </patternFill>
              </fill>
            </x14:dxf>
          </x14:cfRule>
          <x14:cfRule type="cellIs" priority="268" operator="equal" id="{ACB61580-3EDA-4C7A-8EF4-F11B23E9C58D}">
            <xm:f>I!$D$32</xm:f>
            <x14:dxf>
              <fill>
                <patternFill>
                  <bgColor rgb="FF92D050"/>
                </patternFill>
              </fill>
            </x14:dxf>
          </x14:cfRule>
          <x14:cfRule type="cellIs" priority="269" operator="equal" id="{3495DCAF-19E8-42DD-BF04-DD4216741A9D}">
            <xm:f>I!$D$31</xm:f>
            <x14:dxf>
              <fill>
                <patternFill>
                  <bgColor rgb="FFFFFF00"/>
                </patternFill>
              </fill>
            </x14:dxf>
          </x14:cfRule>
          <x14:cfRule type="cellIs" priority="270" operator="equal" id="{247EDC53-01C3-4850-B47D-23E08F246B9A}">
            <xm:f>I!$D$30</xm:f>
            <x14:dxf>
              <fill>
                <patternFill>
                  <bgColor rgb="FFFF0000"/>
                </patternFill>
              </fill>
            </x14:dxf>
          </x14:cfRule>
          <x14:cfRule type="cellIs" priority="271" operator="equal" id="{06E2B3C9-ABE1-45BD-81D7-FDF996D6CBAB}">
            <xm:f>I!$D$29</xm:f>
            <x14:dxf>
              <fill>
                <patternFill>
                  <bgColor theme="2" tint="-9.9948118533890809E-2"/>
                </patternFill>
              </fill>
            </x14:dxf>
          </x14:cfRule>
          <xm:sqref>F37</xm:sqref>
        </x14:conditionalFormatting>
        <x14:conditionalFormatting xmlns:xm="http://schemas.microsoft.com/office/excel/2006/main">
          <x14:cfRule type="cellIs" priority="261" operator="equal" id="{9395398A-F805-4639-BB79-3B46BB46C48A}">
            <xm:f>I!$D$33</xm:f>
            <x14:dxf>
              <fill>
                <patternFill>
                  <bgColor rgb="FF00B050"/>
                </patternFill>
              </fill>
            </x14:dxf>
          </x14:cfRule>
          <x14:cfRule type="cellIs" priority="262" operator="equal" id="{FB557E46-A1FB-4A56-9939-2FE5A400FE9B}">
            <xm:f>I!$D$32</xm:f>
            <x14:dxf>
              <fill>
                <patternFill>
                  <bgColor rgb="FF92D050"/>
                </patternFill>
              </fill>
            </x14:dxf>
          </x14:cfRule>
          <x14:cfRule type="cellIs" priority="263" operator="equal" id="{092424FE-7CAD-45FA-BFDE-D229E520A531}">
            <xm:f>I!$D$31</xm:f>
            <x14:dxf>
              <fill>
                <patternFill>
                  <bgColor rgb="FFFFFF00"/>
                </patternFill>
              </fill>
            </x14:dxf>
          </x14:cfRule>
          <x14:cfRule type="cellIs" priority="264" operator="equal" id="{DF4C90BE-3ABE-4DB7-A87A-32B533210789}">
            <xm:f>I!$D$30</xm:f>
            <x14:dxf>
              <fill>
                <patternFill>
                  <bgColor rgb="FFFF0000"/>
                </patternFill>
              </fill>
            </x14:dxf>
          </x14:cfRule>
          <x14:cfRule type="cellIs" priority="265" operator="equal" id="{99B41FF2-175E-4D5B-BA76-C6C153511A23}">
            <xm:f>I!$D$29</xm:f>
            <x14:dxf>
              <fill>
                <patternFill>
                  <bgColor theme="2" tint="-9.9948118533890809E-2"/>
                </patternFill>
              </fill>
            </x14:dxf>
          </x14:cfRule>
          <xm:sqref>F39</xm:sqref>
        </x14:conditionalFormatting>
        <x14:conditionalFormatting xmlns:xm="http://schemas.microsoft.com/office/excel/2006/main">
          <x14:cfRule type="cellIs" priority="230" operator="equal" id="{7DC53605-4465-4694-B4B3-DF89FDFDFF1E}">
            <xm:f>I!$A$6</xm:f>
            <x14:dxf>
              <font>
                <color theme="0"/>
              </font>
              <fill>
                <patternFill>
                  <bgColor theme="0"/>
                </patternFill>
              </fill>
            </x14:dxf>
          </x14:cfRule>
          <x14:cfRule type="cellIs" priority="231" operator="equal" id="{1337D05D-9B33-4D0E-8ACE-71D0A204A017}">
            <xm:f>I!$A$11</xm:f>
            <x14:dxf>
              <fill>
                <patternFill>
                  <bgColor rgb="FF00B050"/>
                </patternFill>
              </fill>
            </x14:dxf>
          </x14:cfRule>
          <x14:cfRule type="cellIs" priority="232" operator="equal" id="{1FCCB70F-7F68-4AD3-A0CD-99F3146621E9}">
            <xm:f>I!$A$10</xm:f>
            <x14:dxf>
              <fill>
                <patternFill>
                  <bgColor rgb="FF92D050"/>
                </patternFill>
              </fill>
            </x14:dxf>
          </x14:cfRule>
          <x14:cfRule type="cellIs" priority="233" operator="equal" id="{2BE1E7CA-231C-48C5-B10F-6E36226E98EE}">
            <xm:f>I!$A$9</xm:f>
            <x14:dxf>
              <fill>
                <patternFill>
                  <bgColor rgb="FFFFFF00"/>
                </patternFill>
              </fill>
            </x14:dxf>
          </x14:cfRule>
          <x14:cfRule type="cellIs" priority="234" operator="equal" id="{D9F16030-7AB9-4F1B-A612-A0F5028BDB68}">
            <xm:f>I!$A$8</xm:f>
            <x14:dxf>
              <fill>
                <patternFill>
                  <bgColor rgb="FFFF0000"/>
                </patternFill>
              </fill>
            </x14:dxf>
          </x14:cfRule>
          <x14:cfRule type="cellIs" priority="235" operator="equal" id="{39287EAA-02BE-433A-A955-B323AA2F9FD3}">
            <xm:f>I!$A$7</xm:f>
            <x14:dxf>
              <fill>
                <patternFill>
                  <bgColor theme="2" tint="-9.9948118533890809E-2"/>
                </patternFill>
              </fill>
            </x14:dxf>
          </x14:cfRule>
          <xm:sqref>G33</xm:sqref>
        </x14:conditionalFormatting>
        <x14:conditionalFormatting xmlns:xm="http://schemas.microsoft.com/office/excel/2006/main">
          <x14:cfRule type="cellIs" priority="224" operator="equal" id="{48A0579F-0350-463B-B68C-E549D8405267}">
            <xm:f>I!$A$6</xm:f>
            <x14:dxf>
              <font>
                <color theme="0"/>
              </font>
              <fill>
                <patternFill>
                  <bgColor theme="0"/>
                </patternFill>
              </fill>
            </x14:dxf>
          </x14:cfRule>
          <x14:cfRule type="cellIs" priority="225" operator="equal" id="{A0A2E5EC-9FE1-4A01-BDB8-DA72F49B7ABF}">
            <xm:f>I!$A$11</xm:f>
            <x14:dxf>
              <fill>
                <patternFill>
                  <bgColor rgb="FF00B050"/>
                </patternFill>
              </fill>
            </x14:dxf>
          </x14:cfRule>
          <x14:cfRule type="cellIs" priority="226" operator="equal" id="{90939334-59F6-4159-8434-5B0F77099187}">
            <xm:f>I!$A$10</xm:f>
            <x14:dxf>
              <fill>
                <patternFill>
                  <bgColor rgb="FF92D050"/>
                </patternFill>
              </fill>
            </x14:dxf>
          </x14:cfRule>
          <x14:cfRule type="cellIs" priority="227" operator="equal" id="{F4050816-A472-4EA9-A9A4-DB680101FE7C}">
            <xm:f>I!$A$9</xm:f>
            <x14:dxf>
              <fill>
                <patternFill>
                  <bgColor rgb="FFFFFF00"/>
                </patternFill>
              </fill>
            </x14:dxf>
          </x14:cfRule>
          <x14:cfRule type="cellIs" priority="228" operator="equal" id="{53236876-63BD-4B9D-93E0-566C47AB7114}">
            <xm:f>I!$A$8</xm:f>
            <x14:dxf>
              <fill>
                <patternFill>
                  <bgColor rgb="FFFF0000"/>
                </patternFill>
              </fill>
            </x14:dxf>
          </x14:cfRule>
          <x14:cfRule type="cellIs" priority="229" operator="equal" id="{9A83DD77-C0A0-4F8D-989A-18F749228F72}">
            <xm:f>I!$A$7</xm:f>
            <x14:dxf>
              <fill>
                <patternFill>
                  <bgColor theme="2" tint="-9.9948118533890809E-2"/>
                </patternFill>
              </fill>
            </x14:dxf>
          </x14:cfRule>
          <xm:sqref>G35</xm:sqref>
        </x14:conditionalFormatting>
        <x14:conditionalFormatting xmlns:xm="http://schemas.microsoft.com/office/excel/2006/main">
          <x14:cfRule type="cellIs" priority="218" operator="equal" id="{DC5FCA02-CD2B-4555-8019-3D4ED250079E}">
            <xm:f>I!$A$6</xm:f>
            <x14:dxf>
              <font>
                <color theme="0"/>
              </font>
              <fill>
                <patternFill>
                  <bgColor theme="0"/>
                </patternFill>
              </fill>
            </x14:dxf>
          </x14:cfRule>
          <x14:cfRule type="cellIs" priority="219" operator="equal" id="{E339CF94-9F6A-427B-A56B-CADF2282FB36}">
            <xm:f>I!$A$11</xm:f>
            <x14:dxf>
              <fill>
                <patternFill>
                  <bgColor rgb="FF00B050"/>
                </patternFill>
              </fill>
            </x14:dxf>
          </x14:cfRule>
          <x14:cfRule type="cellIs" priority="220" operator="equal" id="{9B52286D-9136-44DD-80C9-D4D06120999E}">
            <xm:f>I!$A$10</xm:f>
            <x14:dxf>
              <fill>
                <patternFill>
                  <bgColor rgb="FF92D050"/>
                </patternFill>
              </fill>
            </x14:dxf>
          </x14:cfRule>
          <x14:cfRule type="cellIs" priority="221" operator="equal" id="{70D4A461-BD85-41E3-B731-674D082EAEB5}">
            <xm:f>I!$A$9</xm:f>
            <x14:dxf>
              <fill>
                <patternFill>
                  <bgColor rgb="FFFFFF00"/>
                </patternFill>
              </fill>
            </x14:dxf>
          </x14:cfRule>
          <x14:cfRule type="cellIs" priority="222" operator="equal" id="{716FC116-F098-4C9C-BBB5-52E4949099B1}">
            <xm:f>I!$A$8</xm:f>
            <x14:dxf>
              <fill>
                <patternFill>
                  <bgColor rgb="FFFF0000"/>
                </patternFill>
              </fill>
            </x14:dxf>
          </x14:cfRule>
          <x14:cfRule type="cellIs" priority="223" operator="equal" id="{65032978-3050-437A-B3A9-3946143E42AB}">
            <xm:f>I!$A$7</xm:f>
            <x14:dxf>
              <fill>
                <patternFill>
                  <bgColor theme="2" tint="-9.9948118533890809E-2"/>
                </patternFill>
              </fill>
            </x14:dxf>
          </x14:cfRule>
          <xm:sqref>G37</xm:sqref>
        </x14:conditionalFormatting>
        <x14:conditionalFormatting xmlns:xm="http://schemas.microsoft.com/office/excel/2006/main">
          <x14:cfRule type="cellIs" priority="212" operator="equal" id="{64A569B7-7395-4527-B77E-3CB3153F8249}">
            <xm:f>I!$A$6</xm:f>
            <x14:dxf>
              <font>
                <color theme="0"/>
              </font>
              <fill>
                <patternFill>
                  <bgColor theme="0"/>
                </patternFill>
              </fill>
            </x14:dxf>
          </x14:cfRule>
          <x14:cfRule type="cellIs" priority="213" operator="equal" id="{0982436A-B0F3-478D-B3ED-68EDB66ACE97}">
            <xm:f>I!$A$11</xm:f>
            <x14:dxf>
              <fill>
                <patternFill>
                  <bgColor rgb="FF00B050"/>
                </patternFill>
              </fill>
            </x14:dxf>
          </x14:cfRule>
          <x14:cfRule type="cellIs" priority="214" operator="equal" id="{2D934847-CE09-41AD-8082-E4B877D07DA7}">
            <xm:f>I!$A$10</xm:f>
            <x14:dxf>
              <fill>
                <patternFill>
                  <bgColor rgb="FF92D050"/>
                </patternFill>
              </fill>
            </x14:dxf>
          </x14:cfRule>
          <x14:cfRule type="cellIs" priority="215" operator="equal" id="{C63EA6BD-3C5C-4963-B04F-A5F53C007CF8}">
            <xm:f>I!$A$9</xm:f>
            <x14:dxf>
              <fill>
                <patternFill>
                  <bgColor rgb="FFFFFF00"/>
                </patternFill>
              </fill>
            </x14:dxf>
          </x14:cfRule>
          <x14:cfRule type="cellIs" priority="216" operator="equal" id="{F6857225-016B-491B-8A15-5C46E0CA4BDF}">
            <xm:f>I!$A$8</xm:f>
            <x14:dxf>
              <fill>
                <patternFill>
                  <bgColor rgb="FFFF0000"/>
                </patternFill>
              </fill>
            </x14:dxf>
          </x14:cfRule>
          <x14:cfRule type="cellIs" priority="217" operator="equal" id="{DC8D7A15-3C6D-42D5-A05C-4BE506EA2A69}">
            <xm:f>I!$A$7</xm:f>
            <x14:dxf>
              <fill>
                <patternFill>
                  <bgColor theme="2" tint="-9.9948118533890809E-2"/>
                </patternFill>
              </fill>
            </x14:dxf>
          </x14:cfRule>
          <xm:sqref>G39</xm:sqref>
        </x14:conditionalFormatting>
        <x14:conditionalFormatting xmlns:xm="http://schemas.microsoft.com/office/excel/2006/main">
          <x14:cfRule type="cellIs" priority="206" operator="equal" id="{19C110AE-8E5B-4919-9329-CCC0F742689C}">
            <xm:f>I!$A$6</xm:f>
            <x14:dxf>
              <font>
                <color theme="0"/>
              </font>
              <fill>
                <patternFill>
                  <bgColor theme="0"/>
                </patternFill>
              </fill>
            </x14:dxf>
          </x14:cfRule>
          <x14:cfRule type="cellIs" priority="207" operator="equal" id="{D1B601FE-1649-41BF-B44D-6B27A49BF38F}">
            <xm:f>I!$A$11</xm:f>
            <x14:dxf>
              <fill>
                <patternFill>
                  <bgColor rgb="FF00B050"/>
                </patternFill>
              </fill>
            </x14:dxf>
          </x14:cfRule>
          <x14:cfRule type="cellIs" priority="208" operator="equal" id="{A181B2AF-6CC7-4952-927E-F79BB12190EA}">
            <xm:f>I!$A$10</xm:f>
            <x14:dxf>
              <fill>
                <patternFill>
                  <bgColor rgb="FF92D050"/>
                </patternFill>
              </fill>
            </x14:dxf>
          </x14:cfRule>
          <x14:cfRule type="cellIs" priority="209" operator="equal" id="{B5B01207-B315-4E7B-9721-08AC45A68DCF}">
            <xm:f>I!$A$9</xm:f>
            <x14:dxf>
              <fill>
                <patternFill>
                  <bgColor rgb="FFFFFF00"/>
                </patternFill>
              </fill>
            </x14:dxf>
          </x14:cfRule>
          <x14:cfRule type="cellIs" priority="210" operator="equal" id="{EE9CD4AF-AEEA-41E5-B7F2-5CBFBB7206CD}">
            <xm:f>I!$A$8</xm:f>
            <x14:dxf>
              <fill>
                <patternFill>
                  <bgColor rgb="FFFF0000"/>
                </patternFill>
              </fill>
            </x14:dxf>
          </x14:cfRule>
          <x14:cfRule type="cellIs" priority="211" operator="equal" id="{DF202C57-EB5A-4D31-9DD3-1D1DF05CB57E}">
            <xm:f>I!$A$7</xm:f>
            <x14:dxf>
              <fill>
                <patternFill>
                  <bgColor theme="2" tint="-9.9948118533890809E-2"/>
                </patternFill>
              </fill>
            </x14:dxf>
          </x14:cfRule>
          <xm:sqref>J31</xm:sqref>
        </x14:conditionalFormatting>
        <x14:conditionalFormatting xmlns:xm="http://schemas.microsoft.com/office/excel/2006/main">
          <x14:cfRule type="cellIs" priority="201" operator="equal" id="{7A267A64-B110-4496-8159-3639E69E9FB1}">
            <xm:f>I!$E$33</xm:f>
            <x14:dxf>
              <fill>
                <patternFill>
                  <bgColor rgb="FF00B050"/>
                </patternFill>
              </fill>
            </x14:dxf>
          </x14:cfRule>
          <x14:cfRule type="cellIs" priority="202" operator="equal" id="{EE841273-8EF3-4DD1-86AE-45B4D72CAD74}">
            <xm:f>I!$E$32</xm:f>
            <x14:dxf>
              <fill>
                <patternFill>
                  <bgColor rgb="FF92D050"/>
                </patternFill>
              </fill>
            </x14:dxf>
          </x14:cfRule>
          <x14:cfRule type="cellIs" priority="203" operator="equal" id="{52F7ED9D-3311-42EF-B0E2-DF14B67F4726}">
            <xm:f>I!$E$31</xm:f>
            <x14:dxf>
              <fill>
                <patternFill>
                  <bgColor rgb="FFFFFF00"/>
                </patternFill>
              </fill>
            </x14:dxf>
          </x14:cfRule>
          <x14:cfRule type="cellIs" priority="204" operator="equal" id="{9F5878C3-7717-4096-ABF4-1D06B15665D5}">
            <xm:f>I!$E$30</xm:f>
            <x14:dxf>
              <fill>
                <patternFill>
                  <bgColor rgb="FFFF0000"/>
                </patternFill>
              </fill>
            </x14:dxf>
          </x14:cfRule>
          <x14:cfRule type="cellIs" priority="205" operator="equal" id="{FDE0FBED-C266-4A64-874F-1B256C62AA7C}">
            <xm:f>I!$E$29</xm:f>
            <x14:dxf>
              <fill>
                <patternFill>
                  <bgColor theme="2" tint="-9.9948118533890809E-2"/>
                </patternFill>
              </fill>
            </x14:dxf>
          </x14:cfRule>
          <xm:sqref>I31</xm:sqref>
        </x14:conditionalFormatting>
        <x14:conditionalFormatting xmlns:xm="http://schemas.microsoft.com/office/excel/2006/main">
          <x14:cfRule type="cellIs" priority="195" operator="equal" id="{EEBDC439-8D34-4623-9680-F133DE6114B1}">
            <xm:f>I!$E$33</xm:f>
            <x14:dxf>
              <fill>
                <patternFill>
                  <bgColor rgb="FF00B050"/>
                </patternFill>
              </fill>
            </x14:dxf>
          </x14:cfRule>
          <x14:cfRule type="cellIs" priority="196" operator="equal" id="{12ECB94D-9EF4-44D2-8E26-E23892586D4F}">
            <xm:f>I!$E$32</xm:f>
            <x14:dxf>
              <fill>
                <patternFill>
                  <bgColor rgb="FF92D050"/>
                </patternFill>
              </fill>
            </x14:dxf>
          </x14:cfRule>
          <x14:cfRule type="cellIs" priority="197" operator="equal" id="{7862937A-C34D-4DC6-BDCC-87BE3F467409}">
            <xm:f>I!$E$31</xm:f>
            <x14:dxf>
              <fill>
                <patternFill>
                  <bgColor rgb="FFFFFF00"/>
                </patternFill>
              </fill>
            </x14:dxf>
          </x14:cfRule>
          <x14:cfRule type="cellIs" priority="198" operator="equal" id="{6DE76B41-55E8-4D58-B827-4957762E21CB}">
            <xm:f>I!$E$30</xm:f>
            <x14:dxf>
              <fill>
                <patternFill>
                  <bgColor rgb="FFFF0000"/>
                </patternFill>
              </fill>
            </x14:dxf>
          </x14:cfRule>
          <x14:cfRule type="cellIs" priority="199" operator="equal" id="{3617BFCF-6C46-4115-86CB-D812A000250C}">
            <xm:f>I!$E$29</xm:f>
            <x14:dxf>
              <fill>
                <patternFill>
                  <bgColor theme="2" tint="-9.9948118533890809E-2"/>
                </patternFill>
              </fill>
            </x14:dxf>
          </x14:cfRule>
          <xm:sqref>I33</xm:sqref>
        </x14:conditionalFormatting>
        <x14:conditionalFormatting xmlns:xm="http://schemas.microsoft.com/office/excel/2006/main">
          <x14:cfRule type="cellIs" priority="189" operator="equal" id="{3B58672A-DBBF-4BD8-809E-DE09FB92F385}">
            <xm:f>I!$E$33</xm:f>
            <x14:dxf>
              <fill>
                <patternFill>
                  <bgColor rgb="FF00B050"/>
                </patternFill>
              </fill>
            </x14:dxf>
          </x14:cfRule>
          <x14:cfRule type="cellIs" priority="190" operator="equal" id="{4C5C5CEE-56BD-4D32-A0AF-FA96A0DE371B}">
            <xm:f>I!$E$32</xm:f>
            <x14:dxf>
              <fill>
                <patternFill>
                  <bgColor rgb="FF92D050"/>
                </patternFill>
              </fill>
            </x14:dxf>
          </x14:cfRule>
          <x14:cfRule type="cellIs" priority="191" operator="equal" id="{02E16906-16E7-4E8B-9EAB-9EA6A9DF8503}">
            <xm:f>I!$E$31</xm:f>
            <x14:dxf>
              <fill>
                <patternFill>
                  <bgColor rgb="FFFFFF00"/>
                </patternFill>
              </fill>
            </x14:dxf>
          </x14:cfRule>
          <x14:cfRule type="cellIs" priority="192" operator="equal" id="{A47FD6A4-0E51-4744-BD05-E583AF896876}">
            <xm:f>I!$E$30</xm:f>
            <x14:dxf>
              <fill>
                <patternFill>
                  <bgColor rgb="FFFF0000"/>
                </patternFill>
              </fill>
            </x14:dxf>
          </x14:cfRule>
          <x14:cfRule type="cellIs" priority="193" operator="equal" id="{67E2E380-F955-4F89-B934-09560317F0BC}">
            <xm:f>I!$E$29</xm:f>
            <x14:dxf>
              <fill>
                <patternFill>
                  <bgColor theme="2" tint="-9.9948118533890809E-2"/>
                </patternFill>
              </fill>
            </x14:dxf>
          </x14:cfRule>
          <xm:sqref>I35</xm:sqref>
        </x14:conditionalFormatting>
        <x14:conditionalFormatting xmlns:xm="http://schemas.microsoft.com/office/excel/2006/main">
          <x14:cfRule type="cellIs" priority="183" operator="equal" id="{2D61EE00-8277-4A82-B45E-FDCF58C95B60}">
            <xm:f>I!$E$33</xm:f>
            <x14:dxf>
              <fill>
                <patternFill>
                  <bgColor rgb="FF00B050"/>
                </patternFill>
              </fill>
            </x14:dxf>
          </x14:cfRule>
          <x14:cfRule type="cellIs" priority="184" operator="equal" id="{A7E6DA41-1DFF-463B-9E5E-1F060E65359F}">
            <xm:f>I!$E$32</xm:f>
            <x14:dxf>
              <fill>
                <patternFill>
                  <bgColor rgb="FF92D050"/>
                </patternFill>
              </fill>
            </x14:dxf>
          </x14:cfRule>
          <x14:cfRule type="cellIs" priority="185" operator="equal" id="{758B0CC0-91C6-4C16-A83E-4E0C6C0C19CD}">
            <xm:f>I!$E$31</xm:f>
            <x14:dxf>
              <fill>
                <patternFill>
                  <bgColor rgb="FFFFFF00"/>
                </patternFill>
              </fill>
            </x14:dxf>
          </x14:cfRule>
          <x14:cfRule type="cellIs" priority="186" operator="equal" id="{C4295199-66C2-450C-AE3E-2EAC2619D372}">
            <xm:f>I!$E$30</xm:f>
            <x14:dxf>
              <fill>
                <patternFill>
                  <bgColor rgb="FFFF0000"/>
                </patternFill>
              </fill>
            </x14:dxf>
          </x14:cfRule>
          <x14:cfRule type="cellIs" priority="187" operator="equal" id="{5C4A8217-503C-401A-BD68-6F7F1FE78A63}">
            <xm:f>I!$E$29</xm:f>
            <x14:dxf>
              <fill>
                <patternFill>
                  <bgColor theme="2" tint="-9.9948118533890809E-2"/>
                </patternFill>
              </fill>
            </x14:dxf>
          </x14:cfRule>
          <xm:sqref>I37</xm:sqref>
        </x14:conditionalFormatting>
        <x14:conditionalFormatting xmlns:xm="http://schemas.microsoft.com/office/excel/2006/main">
          <x14:cfRule type="cellIs" priority="177" operator="equal" id="{DA9366CB-43EF-40BC-BEF8-63FAA2741B36}">
            <xm:f>I!$E$33</xm:f>
            <x14:dxf>
              <fill>
                <patternFill>
                  <bgColor rgb="FF00B050"/>
                </patternFill>
              </fill>
            </x14:dxf>
          </x14:cfRule>
          <x14:cfRule type="cellIs" priority="178" operator="equal" id="{43196B51-B4EF-49DD-9A7D-2A505646F7F1}">
            <xm:f>I!$E$32</xm:f>
            <x14:dxf>
              <fill>
                <patternFill>
                  <bgColor rgb="FF92D050"/>
                </patternFill>
              </fill>
            </x14:dxf>
          </x14:cfRule>
          <x14:cfRule type="cellIs" priority="179" operator="equal" id="{9302402C-0F24-47DA-BD0F-CCA9ADC22E0B}">
            <xm:f>I!$E$31</xm:f>
            <x14:dxf>
              <fill>
                <patternFill>
                  <bgColor rgb="FFFFFF00"/>
                </patternFill>
              </fill>
            </x14:dxf>
          </x14:cfRule>
          <x14:cfRule type="cellIs" priority="180" operator="equal" id="{DFD19A0B-FB9A-4E2A-A216-99AA145EDD42}">
            <xm:f>I!$E$30</xm:f>
            <x14:dxf>
              <fill>
                <patternFill>
                  <bgColor rgb="FFFF0000"/>
                </patternFill>
              </fill>
            </x14:dxf>
          </x14:cfRule>
          <x14:cfRule type="cellIs" priority="181" operator="equal" id="{48489AC5-79CB-41C0-B80F-1506C1D82F02}">
            <xm:f>I!$E$29</xm:f>
            <x14:dxf>
              <fill>
                <patternFill>
                  <bgColor theme="2" tint="-9.9948118533890809E-2"/>
                </patternFill>
              </fill>
            </x14:dxf>
          </x14:cfRule>
          <xm:sqref>I39</xm:sqref>
        </x14:conditionalFormatting>
        <x14:conditionalFormatting xmlns:xm="http://schemas.microsoft.com/office/excel/2006/main">
          <x14:cfRule type="cellIs" priority="170" operator="equal" id="{A67BC1CF-DC79-4165-9974-D897F8AC2FE1}">
            <xm:f>I!$A$6</xm:f>
            <x14:dxf>
              <font>
                <color theme="0"/>
              </font>
              <fill>
                <patternFill>
                  <bgColor theme="0"/>
                </patternFill>
              </fill>
            </x14:dxf>
          </x14:cfRule>
          <x14:cfRule type="cellIs" priority="171" operator="equal" id="{920F95A7-2C5D-4D1A-886A-E977B6E332DB}">
            <xm:f>I!$A$11</xm:f>
            <x14:dxf>
              <fill>
                <patternFill>
                  <bgColor rgb="FF00B050"/>
                </patternFill>
              </fill>
            </x14:dxf>
          </x14:cfRule>
          <x14:cfRule type="cellIs" priority="172" operator="equal" id="{919A27AB-BCBD-4519-9EE6-A938F4E45F40}">
            <xm:f>I!$A$10</xm:f>
            <x14:dxf>
              <fill>
                <patternFill>
                  <bgColor rgb="FF92D050"/>
                </patternFill>
              </fill>
            </x14:dxf>
          </x14:cfRule>
          <x14:cfRule type="cellIs" priority="173" operator="equal" id="{5DA32D15-A8C2-4027-958F-F83F97A55DB4}">
            <xm:f>I!$A$9</xm:f>
            <x14:dxf>
              <fill>
                <patternFill>
                  <bgColor rgb="FFFFFF00"/>
                </patternFill>
              </fill>
            </x14:dxf>
          </x14:cfRule>
          <x14:cfRule type="cellIs" priority="174" operator="equal" id="{22D1B4F8-5D83-4B19-BB05-3DE61D92F2AB}">
            <xm:f>I!$A$8</xm:f>
            <x14:dxf>
              <fill>
                <patternFill>
                  <bgColor rgb="FFFF0000"/>
                </patternFill>
              </fill>
            </x14:dxf>
          </x14:cfRule>
          <x14:cfRule type="cellIs" priority="175" operator="equal" id="{377C8799-87FB-404A-94CB-0ADA6F8B5848}">
            <xm:f>I!$A$7</xm:f>
            <x14:dxf>
              <fill>
                <patternFill>
                  <bgColor theme="2" tint="-9.9948118533890809E-2"/>
                </patternFill>
              </fill>
            </x14:dxf>
          </x14:cfRule>
          <xm:sqref>J33</xm:sqref>
        </x14:conditionalFormatting>
        <x14:conditionalFormatting xmlns:xm="http://schemas.microsoft.com/office/excel/2006/main">
          <x14:cfRule type="cellIs" priority="164" operator="equal" id="{CC7E19CB-E37E-4C55-A382-FAFF979F838F}">
            <xm:f>I!$A$6</xm:f>
            <x14:dxf>
              <font>
                <color theme="0"/>
              </font>
              <fill>
                <patternFill>
                  <bgColor theme="0"/>
                </patternFill>
              </fill>
            </x14:dxf>
          </x14:cfRule>
          <x14:cfRule type="cellIs" priority="165" operator="equal" id="{050B093F-48CC-48C3-8F8B-63D378AFA486}">
            <xm:f>I!$A$11</xm:f>
            <x14:dxf>
              <fill>
                <patternFill>
                  <bgColor rgb="FF00B050"/>
                </patternFill>
              </fill>
            </x14:dxf>
          </x14:cfRule>
          <x14:cfRule type="cellIs" priority="166" operator="equal" id="{AB952007-A104-497C-BB91-D831454A1578}">
            <xm:f>I!$A$10</xm:f>
            <x14:dxf>
              <fill>
                <patternFill>
                  <bgColor rgb="FF92D050"/>
                </patternFill>
              </fill>
            </x14:dxf>
          </x14:cfRule>
          <x14:cfRule type="cellIs" priority="167" operator="equal" id="{3F843A4E-7653-4480-B72C-435BF41D81CD}">
            <xm:f>I!$A$9</xm:f>
            <x14:dxf>
              <fill>
                <patternFill>
                  <bgColor rgb="FFFFFF00"/>
                </patternFill>
              </fill>
            </x14:dxf>
          </x14:cfRule>
          <x14:cfRule type="cellIs" priority="168" operator="equal" id="{DE51832A-ABBF-4BE6-B939-9B76B474E2AD}">
            <xm:f>I!$A$8</xm:f>
            <x14:dxf>
              <fill>
                <patternFill>
                  <bgColor rgb="FFFF0000"/>
                </patternFill>
              </fill>
            </x14:dxf>
          </x14:cfRule>
          <x14:cfRule type="cellIs" priority="169" operator="equal" id="{E38D0B96-15C1-4D57-863F-73E94A20F30B}">
            <xm:f>I!$A$7</xm:f>
            <x14:dxf>
              <fill>
                <patternFill>
                  <bgColor theme="2" tint="-9.9948118533890809E-2"/>
                </patternFill>
              </fill>
            </x14:dxf>
          </x14:cfRule>
          <xm:sqref>J35</xm:sqref>
        </x14:conditionalFormatting>
        <x14:conditionalFormatting xmlns:xm="http://schemas.microsoft.com/office/excel/2006/main">
          <x14:cfRule type="cellIs" priority="158" operator="equal" id="{414FB33A-D834-4458-BC49-68C4CFCFA17B}">
            <xm:f>I!$A$6</xm:f>
            <x14:dxf>
              <font>
                <color theme="0"/>
              </font>
              <fill>
                <patternFill>
                  <bgColor theme="0"/>
                </patternFill>
              </fill>
            </x14:dxf>
          </x14:cfRule>
          <x14:cfRule type="cellIs" priority="159" operator="equal" id="{5788BD1B-C029-4417-8638-37D19EF6B776}">
            <xm:f>I!$A$11</xm:f>
            <x14:dxf>
              <fill>
                <patternFill>
                  <bgColor rgb="FF00B050"/>
                </patternFill>
              </fill>
            </x14:dxf>
          </x14:cfRule>
          <x14:cfRule type="cellIs" priority="160" operator="equal" id="{A69729B4-16C1-4527-B3A6-8F59C4DECFE2}">
            <xm:f>I!$A$10</xm:f>
            <x14:dxf>
              <fill>
                <patternFill>
                  <bgColor rgb="FF92D050"/>
                </patternFill>
              </fill>
            </x14:dxf>
          </x14:cfRule>
          <x14:cfRule type="cellIs" priority="161" operator="equal" id="{A7D77978-BA97-4BB4-B269-1B380CF87F46}">
            <xm:f>I!$A$9</xm:f>
            <x14:dxf>
              <fill>
                <patternFill>
                  <bgColor rgb="FFFFFF00"/>
                </patternFill>
              </fill>
            </x14:dxf>
          </x14:cfRule>
          <x14:cfRule type="cellIs" priority="162" operator="equal" id="{FC200D59-0591-4D42-B88C-54D32530C595}">
            <xm:f>I!$A$8</xm:f>
            <x14:dxf>
              <fill>
                <patternFill>
                  <bgColor rgb="FFFF0000"/>
                </patternFill>
              </fill>
            </x14:dxf>
          </x14:cfRule>
          <x14:cfRule type="cellIs" priority="163" operator="equal" id="{46EE845C-FA03-4929-8B4B-DAEF8B038E68}">
            <xm:f>I!$A$7</xm:f>
            <x14:dxf>
              <fill>
                <patternFill>
                  <bgColor theme="2" tint="-9.9948118533890809E-2"/>
                </patternFill>
              </fill>
            </x14:dxf>
          </x14:cfRule>
          <xm:sqref>J37</xm:sqref>
        </x14:conditionalFormatting>
        <x14:conditionalFormatting xmlns:xm="http://schemas.microsoft.com/office/excel/2006/main">
          <x14:cfRule type="cellIs" priority="152" operator="equal" id="{8C0C3EA9-DB93-456F-A18D-826AC0B7D70D}">
            <xm:f>I!$A$6</xm:f>
            <x14:dxf>
              <font>
                <color theme="0"/>
              </font>
              <fill>
                <patternFill>
                  <bgColor theme="0"/>
                </patternFill>
              </fill>
            </x14:dxf>
          </x14:cfRule>
          <x14:cfRule type="cellIs" priority="153" operator="equal" id="{408AD390-C27E-471D-98F0-1CD0C908FDEF}">
            <xm:f>I!$A$11</xm:f>
            <x14:dxf>
              <fill>
                <patternFill>
                  <bgColor rgb="FF00B050"/>
                </patternFill>
              </fill>
            </x14:dxf>
          </x14:cfRule>
          <x14:cfRule type="cellIs" priority="154" operator="equal" id="{54702693-9EA3-4172-B8B4-E08E664EC84B}">
            <xm:f>I!$A$10</xm:f>
            <x14:dxf>
              <fill>
                <patternFill>
                  <bgColor rgb="FF92D050"/>
                </patternFill>
              </fill>
            </x14:dxf>
          </x14:cfRule>
          <x14:cfRule type="cellIs" priority="155" operator="equal" id="{ECA615B0-DA45-4C2E-A2FD-E6A813995B27}">
            <xm:f>I!$A$9</xm:f>
            <x14:dxf>
              <fill>
                <patternFill>
                  <bgColor rgb="FFFFFF00"/>
                </patternFill>
              </fill>
            </x14:dxf>
          </x14:cfRule>
          <x14:cfRule type="cellIs" priority="156" operator="equal" id="{4C0D92B8-2DF4-4651-9FD8-34926AAE6CCB}">
            <xm:f>I!$A$8</xm:f>
            <x14:dxf>
              <fill>
                <patternFill>
                  <bgColor rgb="FFFF0000"/>
                </patternFill>
              </fill>
            </x14:dxf>
          </x14:cfRule>
          <x14:cfRule type="cellIs" priority="157" operator="equal" id="{D391451B-A878-4DEB-854C-1A325B08E3F6}">
            <xm:f>I!$A$7</xm:f>
            <x14:dxf>
              <fill>
                <patternFill>
                  <bgColor theme="2" tint="-9.9948118533890809E-2"/>
                </patternFill>
              </fill>
            </x14:dxf>
          </x14:cfRule>
          <xm:sqref>J39</xm:sqref>
        </x14:conditionalFormatting>
        <x14:conditionalFormatting xmlns:xm="http://schemas.microsoft.com/office/excel/2006/main">
          <x14:cfRule type="expression" priority="151" id="{1B95DEE5-99E3-469E-8BCF-92DF8C038AF5}">
            <xm:f>$C$31=I!$C$28</xm:f>
            <x14:dxf>
              <font>
                <color theme="0"/>
              </font>
              <fill>
                <patternFill>
                  <bgColor theme="0"/>
                </patternFill>
              </fill>
            </x14:dxf>
          </x14:cfRule>
          <xm:sqref>A30:A39</xm:sqref>
        </x14:conditionalFormatting>
        <x14:conditionalFormatting xmlns:xm="http://schemas.microsoft.com/office/excel/2006/main">
          <x14:cfRule type="cellIs" priority="139" operator="equal" id="{2D580FFF-42E9-4DCD-8BBA-57F0773924EB}">
            <xm:f>I!$A$6</xm:f>
            <x14:dxf>
              <font>
                <color theme="0"/>
              </font>
              <fill>
                <patternFill>
                  <bgColor theme="0"/>
                </patternFill>
              </fill>
            </x14:dxf>
          </x14:cfRule>
          <x14:cfRule type="cellIs" priority="140" operator="equal" id="{E1939C26-753B-4680-8F24-4584C37AA676}">
            <xm:f>I!$A$11</xm:f>
            <x14:dxf>
              <fill>
                <patternFill>
                  <bgColor rgb="FF00B050"/>
                </patternFill>
              </fill>
            </x14:dxf>
          </x14:cfRule>
          <x14:cfRule type="cellIs" priority="141" operator="equal" id="{057932D1-E11F-415A-B07E-F19A46FC6CDA}">
            <xm:f>I!$A$10</xm:f>
            <x14:dxf>
              <fill>
                <patternFill>
                  <bgColor rgb="FF92D050"/>
                </patternFill>
              </fill>
            </x14:dxf>
          </x14:cfRule>
          <x14:cfRule type="cellIs" priority="142" operator="equal" id="{D211006A-AF9A-4189-A01C-EA47E7B56CA3}">
            <xm:f>I!$A$9</xm:f>
            <x14:dxf>
              <fill>
                <patternFill>
                  <bgColor rgb="FFFFFF00"/>
                </patternFill>
              </fill>
            </x14:dxf>
          </x14:cfRule>
          <x14:cfRule type="cellIs" priority="143" operator="equal" id="{7342CE87-A93C-4A24-A61D-E2F9A613921B}">
            <xm:f>I!$A$8</xm:f>
            <x14:dxf>
              <fill>
                <patternFill>
                  <bgColor rgb="FFFF0000"/>
                </patternFill>
              </fill>
            </x14:dxf>
          </x14:cfRule>
          <x14:cfRule type="cellIs" priority="144" operator="equal" id="{4281CE58-88E5-49D7-BBFF-D00A1B849D81}">
            <xm:f>I!$A$7</xm:f>
            <x14:dxf>
              <fill>
                <patternFill>
                  <bgColor theme="2" tint="-9.9948118533890809E-2"/>
                </patternFill>
              </fill>
            </x14:dxf>
          </x14:cfRule>
          <xm:sqref>D47</xm:sqref>
        </x14:conditionalFormatting>
        <x14:conditionalFormatting xmlns:xm="http://schemas.microsoft.com/office/excel/2006/main">
          <x14:cfRule type="cellIs" priority="127" operator="equal" id="{FA1DAD6E-D4BC-4F37-BB44-390A2A732EF5}">
            <xm:f>I!$A$6</xm:f>
            <x14:dxf>
              <font>
                <color theme="0"/>
              </font>
              <fill>
                <patternFill>
                  <bgColor theme="0"/>
                </patternFill>
              </fill>
            </x14:dxf>
          </x14:cfRule>
          <x14:cfRule type="cellIs" priority="128" operator="equal" id="{B0FBD5C7-1284-40CC-BE8D-6754965EDFED}">
            <xm:f>I!$A$11</xm:f>
            <x14:dxf>
              <fill>
                <patternFill>
                  <bgColor rgb="FF00B050"/>
                </patternFill>
              </fill>
            </x14:dxf>
          </x14:cfRule>
          <x14:cfRule type="cellIs" priority="129" operator="equal" id="{26E1FC0C-109B-4A61-8A4A-8EBD6784AEE5}">
            <xm:f>I!$A$10</xm:f>
            <x14:dxf>
              <fill>
                <patternFill>
                  <bgColor rgb="FF92D050"/>
                </patternFill>
              </fill>
            </x14:dxf>
          </x14:cfRule>
          <x14:cfRule type="cellIs" priority="130" operator="equal" id="{B913AE7D-4B9C-45D0-BCE8-416D53246ECD}">
            <xm:f>I!$A$9</xm:f>
            <x14:dxf>
              <fill>
                <patternFill>
                  <bgColor rgb="FFFFFF00"/>
                </patternFill>
              </fill>
            </x14:dxf>
          </x14:cfRule>
          <x14:cfRule type="cellIs" priority="131" operator="equal" id="{5E3D1D9A-FF85-46C9-A24C-875157E948BC}">
            <xm:f>I!$A$8</xm:f>
            <x14:dxf>
              <fill>
                <patternFill>
                  <bgColor rgb="FFFF0000"/>
                </patternFill>
              </fill>
            </x14:dxf>
          </x14:cfRule>
          <x14:cfRule type="cellIs" priority="132" operator="equal" id="{D472CC20-CD11-484E-87DA-6FFD5C4B0255}">
            <xm:f>I!$A$7</xm:f>
            <x14:dxf>
              <fill>
                <patternFill>
                  <bgColor theme="2" tint="-9.9948118533890809E-2"/>
                </patternFill>
              </fill>
            </x14:dxf>
          </x14:cfRule>
          <xm:sqref>G47</xm:sqref>
        </x14:conditionalFormatting>
        <x14:conditionalFormatting xmlns:xm="http://schemas.microsoft.com/office/excel/2006/main">
          <x14:cfRule type="cellIs" priority="121" operator="equal" id="{E944FAA1-C09B-4C64-A38C-DE960DB45B4F}">
            <xm:f>I!$C$39</xm:f>
            <x14:dxf>
              <font>
                <color theme="0"/>
              </font>
              <fill>
                <patternFill>
                  <bgColor theme="0"/>
                </patternFill>
              </fill>
            </x14:dxf>
          </x14:cfRule>
          <xm:sqref>F47</xm:sqref>
        </x14:conditionalFormatting>
        <x14:conditionalFormatting xmlns:xm="http://schemas.microsoft.com/office/excel/2006/main">
          <x14:cfRule type="cellIs" priority="122" operator="equal" id="{BB16244C-D7F2-438C-AA52-4A5CB9EEE201}">
            <xm:f>I!$D$44</xm:f>
            <x14:dxf>
              <fill>
                <patternFill>
                  <bgColor rgb="FF00B050"/>
                </patternFill>
              </fill>
            </x14:dxf>
          </x14:cfRule>
          <x14:cfRule type="cellIs" priority="123" operator="equal" id="{1EBBB2DB-8C0D-4BD9-A9C3-CC6C6F5C88A1}">
            <xm:f>I!$D$43</xm:f>
            <x14:dxf>
              <fill>
                <patternFill>
                  <bgColor rgb="FF92D050"/>
                </patternFill>
              </fill>
            </x14:dxf>
          </x14:cfRule>
          <x14:cfRule type="cellIs" priority="124" operator="equal" id="{C89C5834-F8E9-49D1-94F6-A43A3E4B4DCE}">
            <xm:f>I!$D$42</xm:f>
            <x14:dxf>
              <fill>
                <patternFill>
                  <bgColor rgb="FFFFFF00"/>
                </patternFill>
              </fill>
            </x14:dxf>
          </x14:cfRule>
          <x14:cfRule type="cellIs" priority="125" operator="equal" id="{B1F59801-8044-4346-835B-E59F552CE8B6}">
            <xm:f>I!$D$41</xm:f>
            <x14:dxf>
              <fill>
                <patternFill>
                  <bgColor rgb="FFFF0000"/>
                </patternFill>
              </fill>
            </x14:dxf>
          </x14:cfRule>
          <x14:cfRule type="cellIs" priority="126" operator="equal" id="{5CFCAEB8-BAD4-463D-8221-E6695FB9C24E}">
            <xm:f>I!$D$40</xm:f>
            <x14:dxf>
              <fill>
                <patternFill>
                  <bgColor theme="2" tint="-9.9948118533890809E-2"/>
                </patternFill>
              </fill>
            </x14:dxf>
          </x14:cfRule>
          <xm:sqref>F47</xm:sqref>
        </x14:conditionalFormatting>
        <x14:conditionalFormatting xmlns:xm="http://schemas.microsoft.com/office/excel/2006/main">
          <x14:cfRule type="cellIs" priority="115" operator="equal" id="{6943A836-392F-4AF8-BA86-53C7A3670B09}">
            <xm:f>I!$C$49</xm:f>
            <x14:dxf>
              <font>
                <color theme="0"/>
              </font>
              <fill>
                <patternFill>
                  <bgColor theme="0"/>
                </patternFill>
              </fill>
            </x14:dxf>
          </x14:cfRule>
          <xm:sqref>C55</xm:sqref>
        </x14:conditionalFormatting>
        <x14:conditionalFormatting xmlns:xm="http://schemas.microsoft.com/office/excel/2006/main">
          <x14:cfRule type="cellIs" priority="116" operator="equal" id="{727FCB3C-47E6-49D9-9394-C8B0857A5CB5}">
            <xm:f>I!$C$54</xm:f>
            <x14:dxf>
              <fill>
                <patternFill>
                  <bgColor rgb="FF00B050"/>
                </patternFill>
              </fill>
            </x14:dxf>
          </x14:cfRule>
          <x14:cfRule type="cellIs" priority="117" operator="equal" id="{B1D6A480-985F-4017-BDFF-E4266B185A30}">
            <xm:f>I!$C$53</xm:f>
            <x14:dxf>
              <fill>
                <patternFill>
                  <bgColor rgb="FF92D050"/>
                </patternFill>
              </fill>
            </x14:dxf>
          </x14:cfRule>
          <x14:cfRule type="cellIs" priority="118" operator="equal" id="{9085BE7A-6CDD-403C-9723-56B2014B827C}">
            <xm:f>I!$C$52</xm:f>
            <x14:dxf>
              <fill>
                <patternFill>
                  <bgColor rgb="FFFFFF00"/>
                </patternFill>
              </fill>
            </x14:dxf>
          </x14:cfRule>
          <x14:cfRule type="cellIs" priority="119" operator="equal" id="{49111013-BD2E-479F-BB53-2B773C03C0EF}">
            <xm:f>I!$C$51</xm:f>
            <x14:dxf>
              <fill>
                <patternFill>
                  <bgColor rgb="FFFF0000"/>
                </patternFill>
              </fill>
            </x14:dxf>
          </x14:cfRule>
          <x14:cfRule type="cellIs" priority="120" operator="equal" id="{3B88A480-A1BE-45AC-881A-C430266E493B}">
            <xm:f>I!$C$50</xm:f>
            <x14:dxf>
              <fill>
                <patternFill>
                  <bgColor theme="2" tint="-9.9948118533890809E-2"/>
                </patternFill>
              </fill>
            </x14:dxf>
          </x14:cfRule>
          <xm:sqref>C55</xm:sqref>
        </x14:conditionalFormatting>
        <x14:conditionalFormatting xmlns:xm="http://schemas.microsoft.com/office/excel/2006/main">
          <x14:cfRule type="cellIs" priority="109" operator="equal" id="{5C4FFB95-795F-4B24-93AD-0B4505481F69}">
            <xm:f>I!$A$6</xm:f>
            <x14:dxf>
              <font>
                <color theme="0"/>
              </font>
              <fill>
                <patternFill>
                  <bgColor theme="0"/>
                </patternFill>
              </fill>
            </x14:dxf>
          </x14:cfRule>
          <x14:cfRule type="cellIs" priority="110" operator="equal" id="{49A6EEC0-326D-47D0-A220-51F473C2E8A7}">
            <xm:f>I!$A$11</xm:f>
            <x14:dxf>
              <fill>
                <patternFill>
                  <bgColor rgb="FF00B050"/>
                </patternFill>
              </fill>
            </x14:dxf>
          </x14:cfRule>
          <x14:cfRule type="cellIs" priority="111" operator="equal" id="{8041405F-4082-4D66-8780-1CB8FCA1327E}">
            <xm:f>I!$A$10</xm:f>
            <x14:dxf>
              <fill>
                <patternFill>
                  <bgColor rgb="FF92D050"/>
                </patternFill>
              </fill>
            </x14:dxf>
          </x14:cfRule>
          <x14:cfRule type="cellIs" priority="112" operator="equal" id="{331CEB8B-7EA2-4251-AF16-37E310C7A5DB}">
            <xm:f>I!$A$9</xm:f>
            <x14:dxf>
              <fill>
                <patternFill>
                  <bgColor rgb="FFFFFF00"/>
                </patternFill>
              </fill>
            </x14:dxf>
          </x14:cfRule>
          <x14:cfRule type="cellIs" priority="113" operator="equal" id="{03F79009-855F-4677-ACAA-8FB59741E916}">
            <xm:f>I!$A$8</xm:f>
            <x14:dxf>
              <fill>
                <patternFill>
                  <bgColor rgb="FFFF0000"/>
                </patternFill>
              </fill>
            </x14:dxf>
          </x14:cfRule>
          <x14:cfRule type="cellIs" priority="114" operator="equal" id="{30050A0F-ECBC-44DE-8AC4-5D72F66F5701}">
            <xm:f>I!$A$7</xm:f>
            <x14:dxf>
              <fill>
                <patternFill>
                  <bgColor theme="2" tint="-9.9948118533890809E-2"/>
                </patternFill>
              </fill>
            </x14:dxf>
          </x14:cfRule>
          <xm:sqref>D55</xm:sqref>
        </x14:conditionalFormatting>
        <x14:conditionalFormatting xmlns:xm="http://schemas.microsoft.com/office/excel/2006/main">
          <x14:cfRule type="cellIs" priority="103" operator="equal" id="{1B7C263B-E912-41C4-B023-ADBE72C0C28B}">
            <xm:f>I!$A$6</xm:f>
            <x14:dxf>
              <font>
                <color theme="0"/>
              </font>
              <fill>
                <patternFill>
                  <bgColor theme="0"/>
                </patternFill>
              </fill>
            </x14:dxf>
          </x14:cfRule>
          <x14:cfRule type="cellIs" priority="104" operator="equal" id="{43FF15B4-CD8C-43B6-BCF3-857D8ED44FAA}">
            <xm:f>I!$A$11</xm:f>
            <x14:dxf>
              <fill>
                <patternFill>
                  <bgColor rgb="FF00B050"/>
                </patternFill>
              </fill>
            </x14:dxf>
          </x14:cfRule>
          <x14:cfRule type="cellIs" priority="105" operator="equal" id="{FFE27974-5FD7-44B4-ABA0-C21E1D66D9D9}">
            <xm:f>I!$A$10</xm:f>
            <x14:dxf>
              <fill>
                <patternFill>
                  <bgColor rgb="FF92D050"/>
                </patternFill>
              </fill>
            </x14:dxf>
          </x14:cfRule>
          <x14:cfRule type="cellIs" priority="106" operator="equal" id="{466F721A-374E-461F-9BC9-BEBDC88326CE}">
            <xm:f>I!$A$9</xm:f>
            <x14:dxf>
              <fill>
                <patternFill>
                  <bgColor rgb="FFFFFF00"/>
                </patternFill>
              </fill>
            </x14:dxf>
          </x14:cfRule>
          <x14:cfRule type="cellIs" priority="107" operator="equal" id="{45A842FC-BEB3-47BF-87BE-2491275B49D8}">
            <xm:f>I!$A$8</xm:f>
            <x14:dxf>
              <fill>
                <patternFill>
                  <bgColor rgb="FFFF0000"/>
                </patternFill>
              </fill>
            </x14:dxf>
          </x14:cfRule>
          <x14:cfRule type="cellIs" priority="108" operator="equal" id="{5130908E-4C95-4976-9466-FB0575A64C92}">
            <xm:f>I!$A$7</xm:f>
            <x14:dxf>
              <fill>
                <patternFill>
                  <bgColor theme="2" tint="-9.9948118533890809E-2"/>
                </patternFill>
              </fill>
            </x14:dxf>
          </x14:cfRule>
          <xm:sqref>G55</xm:sqref>
        </x14:conditionalFormatting>
        <x14:conditionalFormatting xmlns:xm="http://schemas.microsoft.com/office/excel/2006/main">
          <x14:cfRule type="cellIs" priority="97" operator="equal" id="{772A692E-EFC7-4162-95AB-A33F2BBC514F}">
            <xm:f>I!$A$6</xm:f>
            <x14:dxf>
              <font>
                <color theme="0"/>
              </font>
              <fill>
                <patternFill>
                  <bgColor theme="0"/>
                </patternFill>
              </fill>
            </x14:dxf>
          </x14:cfRule>
          <x14:cfRule type="cellIs" priority="98" operator="equal" id="{09EC4D62-6678-4568-8FBD-3C7EB6B39F2F}">
            <xm:f>I!$A$11</xm:f>
            <x14:dxf>
              <fill>
                <patternFill>
                  <bgColor rgb="FF00B050"/>
                </patternFill>
              </fill>
            </x14:dxf>
          </x14:cfRule>
          <x14:cfRule type="cellIs" priority="99" operator="equal" id="{97A4AAB2-F966-4D6F-A663-A6447563D274}">
            <xm:f>I!$A$10</xm:f>
            <x14:dxf>
              <fill>
                <patternFill>
                  <bgColor rgb="FF92D050"/>
                </patternFill>
              </fill>
            </x14:dxf>
          </x14:cfRule>
          <x14:cfRule type="cellIs" priority="100" operator="equal" id="{64025662-51E1-44C6-8B3D-67D10849171F}">
            <xm:f>I!$A$9</xm:f>
            <x14:dxf>
              <fill>
                <patternFill>
                  <bgColor rgb="FFFFFF00"/>
                </patternFill>
              </fill>
            </x14:dxf>
          </x14:cfRule>
          <x14:cfRule type="cellIs" priority="101" operator="equal" id="{8F2CC670-AAE5-4290-AFBD-E3FD2C1A78CC}">
            <xm:f>I!$A$8</xm:f>
            <x14:dxf>
              <fill>
                <patternFill>
                  <bgColor rgb="FFFF0000"/>
                </patternFill>
              </fill>
            </x14:dxf>
          </x14:cfRule>
          <x14:cfRule type="cellIs" priority="102" operator="equal" id="{A9DF7D40-4583-4758-A6BC-738B42A2E65C}">
            <xm:f>I!$A$7</xm:f>
            <x14:dxf>
              <fill>
                <patternFill>
                  <bgColor theme="2" tint="-9.9948118533890809E-2"/>
                </patternFill>
              </fill>
            </x14:dxf>
          </x14:cfRule>
          <xm:sqref>J55</xm:sqref>
        </x14:conditionalFormatting>
        <x14:conditionalFormatting xmlns:xm="http://schemas.microsoft.com/office/excel/2006/main">
          <x14:cfRule type="cellIs" priority="91" operator="equal" id="{3BEB04B9-CA52-4161-AB5B-6D140771B6D9}">
            <xm:f>I!$C$49</xm:f>
            <x14:dxf>
              <font>
                <color theme="0"/>
              </font>
              <fill>
                <patternFill>
                  <bgColor theme="0"/>
                </patternFill>
              </fill>
            </x14:dxf>
          </x14:cfRule>
          <xm:sqref>F55</xm:sqref>
        </x14:conditionalFormatting>
        <x14:conditionalFormatting xmlns:xm="http://schemas.microsoft.com/office/excel/2006/main">
          <x14:cfRule type="cellIs" priority="92" operator="equal" id="{57F63254-FBF0-430D-8676-B4255304B4CE}">
            <xm:f>I!$D$54</xm:f>
            <x14:dxf>
              <fill>
                <patternFill>
                  <bgColor rgb="FF00B050"/>
                </patternFill>
              </fill>
            </x14:dxf>
          </x14:cfRule>
          <x14:cfRule type="cellIs" priority="93" operator="equal" id="{D78A5A22-2021-4B66-AE8C-FA3F2B8EADA4}">
            <xm:f>I!$D$53</xm:f>
            <x14:dxf>
              <fill>
                <patternFill>
                  <bgColor rgb="FF92D050"/>
                </patternFill>
              </fill>
            </x14:dxf>
          </x14:cfRule>
          <x14:cfRule type="cellIs" priority="94" operator="equal" id="{322C9F3B-ED20-431E-898D-748E9DFE64A7}">
            <xm:f>I!$D$52</xm:f>
            <x14:dxf>
              <fill>
                <patternFill>
                  <bgColor rgb="FFFFFF00"/>
                </patternFill>
              </fill>
            </x14:dxf>
          </x14:cfRule>
          <x14:cfRule type="cellIs" priority="95" operator="equal" id="{2412BEDB-12E9-4CA7-BE44-29AAD8B61D6D}">
            <xm:f>I!$D$51</xm:f>
            <x14:dxf>
              <fill>
                <patternFill>
                  <bgColor rgb="FFFF0000"/>
                </patternFill>
              </fill>
            </x14:dxf>
          </x14:cfRule>
          <x14:cfRule type="cellIs" priority="96" operator="equal" id="{05B5A352-73D8-4534-8CB3-F0E9B8F24E59}">
            <xm:f>I!$D$50</xm:f>
            <x14:dxf>
              <fill>
                <patternFill>
                  <bgColor theme="2" tint="-9.9948118533890809E-2"/>
                </patternFill>
              </fill>
            </x14:dxf>
          </x14:cfRule>
          <xm:sqref>F55</xm:sqref>
        </x14:conditionalFormatting>
        <x14:conditionalFormatting xmlns:xm="http://schemas.microsoft.com/office/excel/2006/main">
          <x14:cfRule type="cellIs" priority="85" operator="equal" id="{A32134D5-E4F5-462D-875D-8202E8481859}">
            <xm:f>I!$C$49</xm:f>
            <x14:dxf>
              <font>
                <color theme="0"/>
              </font>
              <fill>
                <patternFill>
                  <bgColor theme="0"/>
                </patternFill>
              </fill>
            </x14:dxf>
          </x14:cfRule>
          <xm:sqref>I55</xm:sqref>
        </x14:conditionalFormatting>
        <x14:conditionalFormatting xmlns:xm="http://schemas.microsoft.com/office/excel/2006/main">
          <x14:cfRule type="cellIs" priority="86" operator="equal" id="{EA540761-8A7C-4F6D-B7A0-752C125227BC}">
            <xm:f>I!$E$54</xm:f>
            <x14:dxf>
              <fill>
                <patternFill>
                  <bgColor rgb="FF00B050"/>
                </patternFill>
              </fill>
            </x14:dxf>
          </x14:cfRule>
          <x14:cfRule type="cellIs" priority="87" operator="equal" id="{7A82AFFB-D8B4-4908-AFD2-17D61217320E}">
            <xm:f>I!$E$53</xm:f>
            <x14:dxf>
              <fill>
                <patternFill>
                  <bgColor rgb="FF92D050"/>
                </patternFill>
              </fill>
            </x14:dxf>
          </x14:cfRule>
          <x14:cfRule type="cellIs" priority="88" operator="equal" id="{09617EB5-C300-4D0D-9129-B1E2E4CDCC2A}">
            <xm:f>I!$E$52</xm:f>
            <x14:dxf>
              <fill>
                <patternFill>
                  <bgColor rgb="FFFFFF00"/>
                </patternFill>
              </fill>
            </x14:dxf>
          </x14:cfRule>
          <x14:cfRule type="cellIs" priority="89" operator="equal" id="{61905DD7-F1C3-4DFF-8D58-5ACD2C602781}">
            <xm:f>I!$E$51</xm:f>
            <x14:dxf>
              <fill>
                <patternFill>
                  <bgColor rgb="FFFF0000"/>
                </patternFill>
              </fill>
            </x14:dxf>
          </x14:cfRule>
          <x14:cfRule type="cellIs" priority="90" operator="equal" id="{AB914BF2-51C7-4A2E-A610-0190B2A76539}">
            <xm:f>I!$E$50</xm:f>
            <x14:dxf>
              <fill>
                <patternFill>
                  <bgColor theme="2" tint="-9.9948118533890809E-2"/>
                </patternFill>
              </fill>
            </x14:dxf>
          </x14:cfRule>
          <xm:sqref>I55</xm:sqref>
        </x14:conditionalFormatting>
        <x14:conditionalFormatting xmlns:xm="http://schemas.microsoft.com/office/excel/2006/main">
          <x14:cfRule type="cellIs" priority="79" operator="equal" id="{DDAF9B6D-E7D8-44DD-97EC-5C1EFC7C15B2}">
            <xm:f>I!$A$6</xm:f>
            <x14:dxf>
              <font>
                <color theme="0"/>
              </font>
              <fill>
                <patternFill>
                  <bgColor theme="0"/>
                </patternFill>
              </fill>
            </x14:dxf>
          </x14:cfRule>
          <x14:cfRule type="cellIs" priority="80" operator="equal" id="{DF4B0525-EBCD-4B97-84AA-092545BD241E}">
            <xm:f>I!$A$11</xm:f>
            <x14:dxf>
              <fill>
                <patternFill>
                  <bgColor rgb="FF00B050"/>
                </patternFill>
              </fill>
            </x14:dxf>
          </x14:cfRule>
          <x14:cfRule type="cellIs" priority="81" operator="equal" id="{711529AF-569D-4720-986C-661E3266C821}">
            <xm:f>I!$A$10</xm:f>
            <x14:dxf>
              <fill>
                <patternFill>
                  <bgColor rgb="FF92D050"/>
                </patternFill>
              </fill>
            </x14:dxf>
          </x14:cfRule>
          <x14:cfRule type="cellIs" priority="82" operator="equal" id="{D97345CE-AB2E-4C01-9C3E-B2BE04244344}">
            <xm:f>I!$A$9</xm:f>
            <x14:dxf>
              <fill>
                <patternFill>
                  <bgColor rgb="FFFFFF00"/>
                </patternFill>
              </fill>
            </x14:dxf>
          </x14:cfRule>
          <x14:cfRule type="cellIs" priority="83" operator="equal" id="{2E2ED26C-2D2E-4924-9508-0D346B55C0C6}">
            <xm:f>I!$A$8</xm:f>
            <x14:dxf>
              <fill>
                <patternFill>
                  <bgColor rgb="FFFF0000"/>
                </patternFill>
              </fill>
            </x14:dxf>
          </x14:cfRule>
          <x14:cfRule type="cellIs" priority="84" operator="equal" id="{EA73DF52-59D4-421A-B4C9-A0B4DA2BB9F4}">
            <xm:f>I!$A$7</xm:f>
            <x14:dxf>
              <fill>
                <patternFill>
                  <bgColor theme="2" tint="-9.9948118533890809E-2"/>
                </patternFill>
              </fill>
            </x14:dxf>
          </x14:cfRule>
          <xm:sqref>G54</xm:sqref>
        </x14:conditionalFormatting>
        <x14:conditionalFormatting xmlns:xm="http://schemas.microsoft.com/office/excel/2006/main">
          <x14:cfRule type="expression" priority="67" id="{101758CB-1E5C-46E2-9C78-68C2D3A7B048}">
            <xm:f>$D$18=I!$A$17</xm:f>
            <x14:dxf>
              <font>
                <color theme="0"/>
              </font>
              <fill>
                <patternFill>
                  <bgColor theme="0"/>
                </patternFill>
              </fill>
            </x14:dxf>
          </x14:cfRule>
          <xm:sqref>I18</xm:sqref>
        </x14:conditionalFormatting>
        <x14:conditionalFormatting xmlns:xm="http://schemas.microsoft.com/office/excel/2006/main">
          <x14:cfRule type="expression" priority="61" id="{7A398905-B18B-483E-ADE4-6BAFE90F413A}">
            <xm:f>$D$18=I!$A$17</xm:f>
            <x14:dxf>
              <font>
                <color theme="0"/>
              </font>
              <fill>
                <patternFill>
                  <bgColor theme="0"/>
                </patternFill>
              </fill>
            </x14:dxf>
          </x14:cfRule>
          <xm:sqref>A17</xm:sqref>
        </x14:conditionalFormatting>
        <x14:conditionalFormatting xmlns:xm="http://schemas.microsoft.com/office/excel/2006/main">
          <x14:cfRule type="expression" priority="55" id="{DEC9BAAA-7C8E-4868-8F75-B66045FF0806}">
            <xm:f>$D$9=I!$A$6</xm:f>
            <x14:dxf>
              <font>
                <color theme="0"/>
              </font>
              <fill>
                <patternFill>
                  <bgColor theme="0"/>
                </patternFill>
              </fill>
            </x14:dxf>
          </x14:cfRule>
          <xm:sqref>A9</xm:sqref>
        </x14:conditionalFormatting>
        <x14:conditionalFormatting xmlns:xm="http://schemas.microsoft.com/office/excel/2006/main">
          <x14:cfRule type="expression" priority="49" id="{0283D42F-6C1E-4F3D-8812-1A45FAE259ED}">
            <xm:f>$D$47=I!$A$39</xm:f>
            <x14:dxf>
              <font>
                <color theme="0"/>
              </font>
              <fill>
                <patternFill>
                  <bgColor theme="0"/>
                </patternFill>
              </fill>
            </x14:dxf>
          </x14:cfRule>
          <xm:sqref>A47</xm:sqref>
        </x14:conditionalFormatting>
        <x14:conditionalFormatting xmlns:xm="http://schemas.microsoft.com/office/excel/2006/main">
          <x14:cfRule type="expression" priority="43" id="{8E9212C4-548E-4A59-B92E-EE0311648010}">
            <xm:f>$D$55=I!$A$49</xm:f>
            <x14:dxf>
              <font>
                <color theme="0"/>
              </font>
              <fill>
                <patternFill>
                  <bgColor theme="0"/>
                </patternFill>
              </fill>
            </x14:dxf>
          </x14:cfRule>
          <xm:sqref>A55</xm:sqref>
        </x14:conditionalFormatting>
        <x14:conditionalFormatting xmlns:xm="http://schemas.microsoft.com/office/excel/2006/main">
          <x14:cfRule type="expression" priority="37" id="{C7137809-2A14-4AB9-BE15-E835208A6BDE}">
            <xm:f>$D$20=I!$A$17</xm:f>
            <x14:dxf>
              <font>
                <color theme="0"/>
              </font>
              <fill>
                <patternFill>
                  <bgColor theme="0"/>
                </patternFill>
              </fill>
            </x14:dxf>
          </x14:cfRule>
          <xm:sqref>I20</xm:sqref>
        </x14:conditionalFormatting>
        <x14:conditionalFormatting xmlns:xm="http://schemas.microsoft.com/office/excel/2006/main">
          <x14:cfRule type="expression" priority="31" id="{60FC26F1-54B5-44C4-B1AB-35D4A4263AE2}">
            <xm:f>$D$22=I!$A$17</xm:f>
            <x14:dxf>
              <font>
                <color theme="0"/>
              </font>
              <fill>
                <patternFill>
                  <bgColor theme="0"/>
                </patternFill>
              </fill>
            </x14:dxf>
          </x14:cfRule>
          <xm:sqref>I22</xm:sqref>
        </x14:conditionalFormatting>
        <x14:conditionalFormatting xmlns:xm="http://schemas.microsoft.com/office/excel/2006/main">
          <x14:cfRule type="expression" priority="25" id="{C5E773B7-EF99-4E87-8310-EB10AF589DC2}">
            <xm:f>$D$31=I!$A$28</xm:f>
            <x14:dxf>
              <font>
                <color theme="0"/>
              </font>
              <fill>
                <patternFill>
                  <bgColor theme="0"/>
                </patternFill>
              </fill>
            </x14:dxf>
          </x14:cfRule>
          <xm:sqref>L31</xm:sqref>
        </x14:conditionalFormatting>
        <x14:conditionalFormatting xmlns:xm="http://schemas.microsoft.com/office/excel/2006/main">
          <x14:cfRule type="expression" priority="19" id="{F510A01D-C8FB-4A74-98A5-55613B92698F}">
            <xm:f>$D$33=I!$A$28</xm:f>
            <x14:dxf>
              <font>
                <color theme="0"/>
              </font>
              <fill>
                <patternFill>
                  <bgColor theme="0"/>
                </patternFill>
              </fill>
            </x14:dxf>
          </x14:cfRule>
          <xm:sqref>L33</xm:sqref>
        </x14:conditionalFormatting>
        <x14:conditionalFormatting xmlns:xm="http://schemas.microsoft.com/office/excel/2006/main">
          <x14:cfRule type="expression" priority="13" id="{80AD6CBF-0139-435B-ACB2-DFFD00565446}">
            <xm:f>$D$35=I!$A$28</xm:f>
            <x14:dxf>
              <font>
                <color theme="0"/>
              </font>
              <fill>
                <patternFill>
                  <bgColor theme="0"/>
                </patternFill>
              </fill>
            </x14:dxf>
          </x14:cfRule>
          <xm:sqref>L35</xm:sqref>
        </x14:conditionalFormatting>
        <x14:conditionalFormatting xmlns:xm="http://schemas.microsoft.com/office/excel/2006/main">
          <x14:cfRule type="expression" priority="7" id="{AE561208-3B19-451E-80EE-799208F36D7D}">
            <xm:f>$D$37=I!$A$28</xm:f>
            <x14:dxf>
              <font>
                <color theme="0"/>
              </font>
              <fill>
                <patternFill>
                  <bgColor theme="0"/>
                </patternFill>
              </fill>
            </x14:dxf>
          </x14:cfRule>
          <xm:sqref>L37</xm:sqref>
        </x14:conditionalFormatting>
        <x14:conditionalFormatting xmlns:xm="http://schemas.microsoft.com/office/excel/2006/main">
          <x14:cfRule type="expression" priority="1" id="{AD94D174-17DF-48FB-B70B-F1B30AE23ECB}">
            <xm:f>$D$39=I!$A$28</xm:f>
            <x14:dxf>
              <font>
                <color theme="0"/>
              </font>
              <fill>
                <patternFill>
                  <bgColor theme="0"/>
                </patternFill>
              </fill>
            </x14:dxf>
          </x14:cfRule>
          <xm:sqref>L39</xm:sqref>
        </x14:conditionalFormatting>
      </x14:conditionalFormattings>
    </ext>
    <ext xmlns:x14="http://schemas.microsoft.com/office/spreadsheetml/2009/9/main" uri="{CCE6A557-97BC-4b89-ADB6-D9C93CAAB3DF}">
      <x14:dataValidations xmlns:xm="http://schemas.microsoft.com/office/excel/2006/main" count="16">
        <x14:dataValidation type="list" allowBlank="1" showInputMessage="1" showErrorMessage="1" xr:uid="{245396DC-42BA-4FAE-8592-81D37EF93AB0}">
          <x14:formula1>
            <xm:f>I!$D$17:$D$22</xm:f>
          </x14:formula1>
          <xm:sqref>F22 F18 F20</xm:sqref>
        </x14:dataValidation>
        <x14:dataValidation type="list" allowBlank="1" showInputMessage="1" showErrorMessage="1" xr:uid="{21E32F06-AD0F-44E9-826F-2CE8DDE8BA05}">
          <x14:formula1>
            <xm:f>I!$C$17:$C$22</xm:f>
          </x14:formula1>
          <xm:sqref>C22 C20 C18</xm:sqref>
        </x14:dataValidation>
        <x14:dataValidation type="list" allowBlank="1" showInputMessage="1" showErrorMessage="1" xr:uid="{C5EA5780-CC73-40E4-971A-16CB1C6DD3CD}">
          <x14:formula1>
            <xm:f>I!$E$28:$E$33</xm:f>
          </x14:formula1>
          <xm:sqref>I39 I31 I33 I35 I37</xm:sqref>
        </x14:dataValidation>
        <x14:dataValidation type="list" allowBlank="1" showInputMessage="1" showErrorMessage="1" xr:uid="{05FCA9F3-3DC4-4E45-8040-32E8C35E7301}">
          <x14:formula1>
            <xm:f>I!$D$28:$D$33</xm:f>
          </x14:formula1>
          <xm:sqref>F39 F31 F37 F33 F35</xm:sqref>
        </x14:dataValidation>
        <x14:dataValidation type="list" allowBlank="1" showInputMessage="1" showErrorMessage="1" xr:uid="{AF369375-89CB-443E-8E3B-4C2DD599C0C8}">
          <x14:formula1>
            <xm:f>I!$C$28:$C$33</xm:f>
          </x14:formula1>
          <xm:sqref>C39 C31 C33 C35 C37</xm:sqref>
        </x14:dataValidation>
        <x14:dataValidation type="list" allowBlank="1" showInputMessage="1" showErrorMessage="1" xr:uid="{14704ED9-58A8-4934-86A0-0EE76F7A1F6A}">
          <x14:formula1>
            <xm:f>I!$F$6:$F$11</xm:f>
          </x14:formula1>
          <xm:sqref>L9</xm:sqref>
        </x14:dataValidation>
        <x14:dataValidation type="list" allowBlank="1" showInputMessage="1" showErrorMessage="1" xr:uid="{3FD48D21-FE48-4155-9312-44B2BFF85616}">
          <x14:formula1>
            <xm:f>I!$E$6:$E$11</xm:f>
          </x14:formula1>
          <xm:sqref>I9</xm:sqref>
        </x14:dataValidation>
        <x14:dataValidation type="list" allowBlank="1" showInputMessage="1" showErrorMessage="1" xr:uid="{6AADBF87-485C-48A6-8BC6-B6B4E29DCDFA}">
          <x14:formula1>
            <xm:f>I!$D$6:$D$11</xm:f>
          </x14:formula1>
          <xm:sqref>F9</xm:sqref>
        </x14:dataValidation>
        <x14:dataValidation type="list" allowBlank="1" showInputMessage="1" showErrorMessage="1" xr:uid="{A81339CD-C619-448B-9C26-A57810492CA3}">
          <x14:formula1>
            <xm:f>I!$C$6:$C$11</xm:f>
          </x14:formula1>
          <xm:sqref>C9</xm:sqref>
        </x14:dataValidation>
        <x14:dataValidation type="list" allowBlank="1" showInputMessage="1" showErrorMessage="1" xr:uid="{EEEE1CFB-B2A6-4A58-8AA1-21DC90698062}">
          <x14:formula1>
            <xm:f>I!$C$39:$C$44</xm:f>
          </x14:formula1>
          <xm:sqref>C47</xm:sqref>
        </x14:dataValidation>
        <x14:dataValidation type="list" allowBlank="1" showInputMessage="1" showErrorMessage="1" xr:uid="{84A2A57B-120A-4FD5-AD9C-057FC3ECE9FB}">
          <x14:formula1>
            <xm:f>T!$F$30:$F$35</xm:f>
          </x14:formula1>
          <xm:sqref>L47</xm:sqref>
        </x14:dataValidation>
        <x14:dataValidation type="list" allowBlank="1" showInputMessage="1" showErrorMessage="1" xr:uid="{3CE8FDD7-AEA5-4FD1-8DCB-B44C1A6C89CA}">
          <x14:formula1>
            <xm:f>I!$D$39:$D$44</xm:f>
          </x14:formula1>
          <xm:sqref>F47</xm:sqref>
        </x14:dataValidation>
        <x14:dataValidation type="list" allowBlank="1" showInputMessage="1" showErrorMessage="1" xr:uid="{EA61B383-62F0-4FAD-B115-C053077B1797}">
          <x14:formula1>
            <xm:f>T!$H$30:$H$35</xm:f>
          </x14:formula1>
          <xm:sqref>T47</xm:sqref>
        </x14:dataValidation>
        <x14:dataValidation type="list" allowBlank="1" showInputMessage="1" showErrorMessage="1" xr:uid="{CBD3BEF4-23AA-4EC3-963E-7E87EAEB6346}">
          <x14:formula1>
            <xm:f>I!$E$49:$E$54</xm:f>
          </x14:formula1>
          <xm:sqref>I55</xm:sqref>
        </x14:dataValidation>
        <x14:dataValidation type="list" allowBlank="1" showInputMessage="1" showErrorMessage="1" xr:uid="{DF7864D9-7B62-444F-8D80-6927D846EE62}">
          <x14:formula1>
            <xm:f>I!$C$49:$C$54</xm:f>
          </x14:formula1>
          <xm:sqref>C55</xm:sqref>
        </x14:dataValidation>
        <x14:dataValidation type="list" allowBlank="1" showInputMessage="1" showErrorMessage="1" xr:uid="{A088601B-5D52-48E5-88CD-B4EC5A104C0A}">
          <x14:formula1>
            <xm:f>I!$D$49:$D$54</xm:f>
          </x14:formula1>
          <xm:sqref>F55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3BED4-C6F1-4D49-B585-D9D25DE36243}">
  <dimension ref="A1:L59"/>
  <sheetViews>
    <sheetView zoomScaleNormal="100" workbookViewId="0">
      <selection activeCell="F64" sqref="F64"/>
    </sheetView>
  </sheetViews>
  <sheetFormatPr defaultRowHeight="15" x14ac:dyDescent="0.25"/>
  <cols>
    <col min="1" max="1" width="20.7109375" customWidth="1"/>
    <col min="2" max="2" width="1.28515625" style="47" customWidth="1"/>
    <col min="3" max="3" width="32.5703125" customWidth="1"/>
    <col min="4" max="4" width="37.28515625" customWidth="1"/>
    <col min="5" max="5" width="33" customWidth="1"/>
    <col min="6" max="6" width="33.28515625" customWidth="1"/>
  </cols>
  <sheetData>
    <row r="1" spans="1:12" ht="18" x14ac:dyDescent="0.25">
      <c r="A1" s="5" t="str">
        <f>OVERVIEW!A67</f>
        <v>Institutional Indicators</v>
      </c>
      <c r="B1" s="85"/>
      <c r="C1" s="5"/>
      <c r="D1" s="6"/>
      <c r="E1" s="6"/>
      <c r="F1" s="6"/>
      <c r="G1" s="6"/>
      <c r="H1" s="6"/>
      <c r="I1" s="7"/>
      <c r="J1" s="3"/>
      <c r="K1" s="3"/>
      <c r="L1" s="3"/>
    </row>
    <row r="2" spans="1:12" s="583" customFormat="1" ht="9" customHeight="1" x14ac:dyDescent="0.2">
      <c r="A2" s="6"/>
      <c r="B2" s="104"/>
      <c r="C2" s="6"/>
      <c r="D2" s="6"/>
      <c r="E2" s="6"/>
      <c r="F2" s="6"/>
      <c r="G2" s="6"/>
      <c r="H2" s="6"/>
      <c r="I2" s="7"/>
      <c r="J2" s="582"/>
      <c r="K2" s="582"/>
      <c r="L2" s="582"/>
    </row>
    <row r="3" spans="1:12" s="583" customFormat="1" ht="12" x14ac:dyDescent="0.2">
      <c r="A3" s="13" t="str">
        <f>OVERVIEW!A68</f>
        <v>I1. Institutional capacity (utility)</v>
      </c>
      <c r="B3" s="86"/>
      <c r="C3" s="14"/>
      <c r="D3" s="14"/>
      <c r="E3" s="14"/>
    </row>
    <row r="4" spans="1:12" s="583" customFormat="1" ht="15" customHeight="1" x14ac:dyDescent="0.2">
      <c r="A4" s="842" t="s">
        <v>474</v>
      </c>
      <c r="B4" s="107"/>
      <c r="C4" s="246" t="str">
        <f>OVERVIEW!E68</f>
        <v>I1-I. Roles and responsibility</v>
      </c>
      <c r="D4" s="246" t="str">
        <f>OVERVIEW!E69</f>
        <v>I1-II. Procedures</v>
      </c>
      <c r="E4" s="246" t="str">
        <f>OVERVIEW!E70</f>
        <v>I1-III. Goals of the organization</v>
      </c>
      <c r="F4" s="246" t="str">
        <f>OVERVIEW!E71</f>
        <v>I1-IV. Long-term goals</v>
      </c>
    </row>
    <row r="5" spans="1:12" s="583" customFormat="1" ht="36" x14ac:dyDescent="0.2">
      <c r="A5" s="842"/>
      <c r="B5" s="107"/>
      <c r="C5" s="586" t="s">
        <v>528</v>
      </c>
      <c r="D5" s="586" t="s">
        <v>217</v>
      </c>
      <c r="E5" s="586" t="s">
        <v>218</v>
      </c>
      <c r="F5" s="586" t="s">
        <v>529</v>
      </c>
    </row>
    <row r="6" spans="1:12" s="583" customFormat="1" ht="17.25" customHeight="1" x14ac:dyDescent="0.2">
      <c r="A6" s="159" t="s">
        <v>68</v>
      </c>
      <c r="B6" s="107"/>
      <c r="C6" s="245"/>
      <c r="D6" s="245"/>
      <c r="E6" s="245"/>
      <c r="F6" s="245"/>
    </row>
    <row r="7" spans="1:12" s="583" customFormat="1" ht="15" customHeight="1" x14ac:dyDescent="0.2">
      <c r="A7" s="160">
        <v>0</v>
      </c>
      <c r="B7" s="101"/>
      <c r="C7" s="248" t="s">
        <v>131</v>
      </c>
      <c r="D7" s="248" t="s">
        <v>131</v>
      </c>
      <c r="E7" s="248" t="s">
        <v>131</v>
      </c>
      <c r="F7" s="248" t="s">
        <v>131</v>
      </c>
    </row>
    <row r="8" spans="1:12" s="583" customFormat="1" ht="15" customHeight="1" x14ac:dyDescent="0.2">
      <c r="A8" s="161">
        <v>1</v>
      </c>
      <c r="B8" s="101"/>
      <c r="C8" s="249" t="s">
        <v>20</v>
      </c>
      <c r="D8" s="249" t="s">
        <v>20</v>
      </c>
      <c r="E8" s="249" t="s">
        <v>20</v>
      </c>
      <c r="F8" s="249" t="s">
        <v>20</v>
      </c>
    </row>
    <row r="9" spans="1:12" s="583" customFormat="1" ht="15" customHeight="1" x14ac:dyDescent="0.2">
      <c r="A9" s="162">
        <v>2</v>
      </c>
      <c r="B9" s="101"/>
      <c r="C9" s="250" t="s">
        <v>41</v>
      </c>
      <c r="D9" s="250" t="s">
        <v>41</v>
      </c>
      <c r="E9" s="250" t="s">
        <v>41</v>
      </c>
      <c r="F9" s="250" t="s">
        <v>41</v>
      </c>
    </row>
    <row r="10" spans="1:12" s="583" customFormat="1" ht="12" x14ac:dyDescent="0.2">
      <c r="A10" s="163">
        <v>3</v>
      </c>
      <c r="B10" s="101"/>
      <c r="C10" s="251" t="s">
        <v>42</v>
      </c>
      <c r="D10" s="251" t="s">
        <v>42</v>
      </c>
      <c r="E10" s="251" t="s">
        <v>42</v>
      </c>
      <c r="F10" s="251" t="s">
        <v>42</v>
      </c>
    </row>
    <row r="11" spans="1:12" s="14" customFormat="1" ht="24" x14ac:dyDescent="0.2">
      <c r="A11" s="164">
        <v>4</v>
      </c>
      <c r="B11" s="101"/>
      <c r="C11" s="252" t="s">
        <v>219</v>
      </c>
      <c r="D11" s="252" t="s">
        <v>219</v>
      </c>
      <c r="E11" s="252" t="s">
        <v>219</v>
      </c>
      <c r="F11" s="252" t="s">
        <v>219</v>
      </c>
    </row>
    <row r="12" spans="1:12" s="237" customFormat="1" ht="12" x14ac:dyDescent="0.2">
      <c r="A12" s="241"/>
      <c r="B12" s="20"/>
      <c r="C12" s="238"/>
      <c r="D12" s="238"/>
      <c r="E12" s="238"/>
      <c r="F12" s="238"/>
    </row>
    <row r="13" spans="1:12" s="583" customFormat="1" ht="12" x14ac:dyDescent="0.2">
      <c r="A13" s="13" t="str">
        <f>OVERVIEW!A72</f>
        <v>I2. Institutional capacity (higher level)</v>
      </c>
      <c r="B13" s="86"/>
      <c r="C13" s="14"/>
      <c r="D13" s="14"/>
      <c r="E13" s="14"/>
      <c r="F13" s="59"/>
    </row>
    <row r="14" spans="1:12" s="583" customFormat="1" ht="12" x14ac:dyDescent="0.2">
      <c r="A14" s="187" t="s">
        <v>215</v>
      </c>
      <c r="B14" s="86"/>
      <c r="C14" s="14"/>
      <c r="D14" s="14"/>
      <c r="E14" s="14"/>
    </row>
    <row r="15" spans="1:12" s="583" customFormat="1" ht="15" customHeight="1" x14ac:dyDescent="0.2">
      <c r="A15" s="842" t="s">
        <v>474</v>
      </c>
      <c r="B15" s="107"/>
      <c r="C15" s="246" t="str">
        <f>OVERVIEW!E72</f>
        <v>I2-I. Clear roles</v>
      </c>
      <c r="D15" s="246" t="str">
        <f>OVERVIEW!E73</f>
        <v>I2-II. External support</v>
      </c>
      <c r="E15" s="254"/>
      <c r="F15" s="254"/>
    </row>
    <row r="16" spans="1:12" s="583" customFormat="1" ht="48.75" customHeight="1" x14ac:dyDescent="0.2">
      <c r="A16" s="842"/>
      <c r="B16" s="107"/>
      <c r="C16" s="586" t="s">
        <v>220</v>
      </c>
      <c r="D16" s="599" t="s">
        <v>363</v>
      </c>
      <c r="E16" s="35"/>
      <c r="F16" s="36"/>
    </row>
    <row r="17" spans="1:6" s="583" customFormat="1" ht="12" x14ac:dyDescent="0.2">
      <c r="A17" s="465" t="s">
        <v>68</v>
      </c>
      <c r="B17" s="107"/>
      <c r="C17" s="264"/>
      <c r="D17" s="265"/>
      <c r="E17" s="36"/>
      <c r="F17" s="36"/>
    </row>
    <row r="18" spans="1:6" s="583" customFormat="1" ht="12" x14ac:dyDescent="0.2">
      <c r="A18" s="160">
        <v>0</v>
      </c>
      <c r="B18" s="107"/>
      <c r="C18" s="248" t="s">
        <v>131</v>
      </c>
      <c r="D18" s="248" t="s">
        <v>131</v>
      </c>
      <c r="E18" s="238"/>
      <c r="F18" s="144"/>
    </row>
    <row r="19" spans="1:6" s="583" customFormat="1" ht="12" x14ac:dyDescent="0.2">
      <c r="A19" s="228">
        <v>1</v>
      </c>
      <c r="B19" s="111"/>
      <c r="C19" s="249" t="s">
        <v>20</v>
      </c>
      <c r="D19" s="249" t="s">
        <v>20</v>
      </c>
      <c r="E19" s="238"/>
      <c r="F19" s="144"/>
    </row>
    <row r="20" spans="1:6" s="583" customFormat="1" ht="12" x14ac:dyDescent="0.2">
      <c r="A20" s="230">
        <v>2</v>
      </c>
      <c r="B20" s="111"/>
      <c r="C20" s="250" t="s">
        <v>41</v>
      </c>
      <c r="D20" s="250" t="s">
        <v>36</v>
      </c>
      <c r="E20" s="238"/>
      <c r="F20" s="144"/>
    </row>
    <row r="21" spans="1:6" s="583" customFormat="1" ht="12" x14ac:dyDescent="0.2">
      <c r="A21" s="231">
        <v>3</v>
      </c>
      <c r="B21" s="45"/>
      <c r="C21" s="251" t="s">
        <v>42</v>
      </c>
      <c r="D21" s="251" t="s">
        <v>530</v>
      </c>
      <c r="E21" s="238"/>
      <c r="F21" s="144"/>
    </row>
    <row r="22" spans="1:6" s="583" customFormat="1" ht="24" x14ac:dyDescent="0.2">
      <c r="A22" s="232">
        <v>4</v>
      </c>
      <c r="B22" s="45"/>
      <c r="C22" s="252" t="s">
        <v>221</v>
      </c>
      <c r="D22" s="252" t="s">
        <v>37</v>
      </c>
      <c r="E22" s="238"/>
      <c r="F22" s="144"/>
    </row>
    <row r="23" spans="1:6" s="583" customFormat="1" ht="12" x14ac:dyDescent="0.2">
      <c r="A23" s="14"/>
      <c r="B23" s="237"/>
      <c r="C23" s="14"/>
      <c r="D23" s="14"/>
      <c r="E23" s="14"/>
      <c r="F23" s="144"/>
    </row>
    <row r="24" spans="1:6" s="583" customFormat="1" ht="12" x14ac:dyDescent="0.2">
      <c r="A24" s="13" t="str">
        <f>OVERVIEW!A75</f>
        <v>I3. Staff requirements (SR)</v>
      </c>
      <c r="B24" s="86"/>
      <c r="C24" s="14"/>
      <c r="D24" s="7"/>
      <c r="E24" s="7"/>
      <c r="F24" s="59"/>
    </row>
    <row r="25" spans="1:6" s="583" customFormat="1" ht="12" x14ac:dyDescent="0.2">
      <c r="A25" s="187" t="s">
        <v>216</v>
      </c>
      <c r="B25" s="86"/>
      <c r="C25" s="14"/>
      <c r="D25" s="14"/>
      <c r="E25" s="14"/>
    </row>
    <row r="26" spans="1:6" s="583" customFormat="1" ht="15" customHeight="1" x14ac:dyDescent="0.2">
      <c r="A26" s="842" t="s">
        <v>474</v>
      </c>
      <c r="B26" s="107"/>
      <c r="C26" s="246" t="str">
        <f>OVERVIEW!E75</f>
        <v>I3-I. Availability</v>
      </c>
      <c r="D26" s="246" t="str">
        <f>OVERVIEW!E76</f>
        <v>I3-II. Level of expertise</v>
      </c>
      <c r="E26" s="246" t="str">
        <f>OVERVIEW!E77</f>
        <v>I3-III. Long-term plan SR</v>
      </c>
      <c r="F26" s="254"/>
    </row>
    <row r="27" spans="1:6" s="583" customFormat="1" ht="33.75" customHeight="1" x14ac:dyDescent="0.2">
      <c r="A27" s="842"/>
      <c r="B27" s="107"/>
      <c r="C27" s="586" t="s">
        <v>531</v>
      </c>
      <c r="D27" s="586" t="s">
        <v>533</v>
      </c>
      <c r="E27" s="586" t="s">
        <v>534</v>
      </c>
      <c r="F27" s="36"/>
    </row>
    <row r="28" spans="1:6" s="583" customFormat="1" ht="12" x14ac:dyDescent="0.2">
      <c r="A28" s="465" t="s">
        <v>68</v>
      </c>
      <c r="B28" s="107"/>
      <c r="C28" s="264"/>
      <c r="D28" s="255"/>
      <c r="E28" s="264"/>
      <c r="F28" s="36"/>
    </row>
    <row r="29" spans="1:6" s="583" customFormat="1" ht="12" x14ac:dyDescent="0.2">
      <c r="A29" s="229">
        <v>0</v>
      </c>
      <c r="B29" s="111"/>
      <c r="C29" s="248" t="s">
        <v>131</v>
      </c>
      <c r="D29" s="248" t="s">
        <v>131</v>
      </c>
      <c r="E29" s="248" t="s">
        <v>131</v>
      </c>
      <c r="F29" s="238"/>
    </row>
    <row r="30" spans="1:6" s="583" customFormat="1" ht="12" x14ac:dyDescent="0.2">
      <c r="A30" s="228">
        <v>1</v>
      </c>
      <c r="B30" s="111"/>
      <c r="C30" s="249" t="s">
        <v>20</v>
      </c>
      <c r="D30" s="249" t="s">
        <v>20</v>
      </c>
      <c r="E30" s="249" t="s">
        <v>20</v>
      </c>
      <c r="F30" s="238"/>
    </row>
    <row r="31" spans="1:6" s="583" customFormat="1" ht="12" x14ac:dyDescent="0.2">
      <c r="A31" s="230">
        <v>2</v>
      </c>
      <c r="B31" s="111"/>
      <c r="C31" s="250" t="s">
        <v>41</v>
      </c>
      <c r="D31" s="250" t="s">
        <v>41</v>
      </c>
      <c r="E31" s="250" t="s">
        <v>41</v>
      </c>
      <c r="F31" s="238"/>
    </row>
    <row r="32" spans="1:6" s="583" customFormat="1" ht="12" x14ac:dyDescent="0.2">
      <c r="A32" s="231">
        <v>3</v>
      </c>
      <c r="B32" s="111"/>
      <c r="C32" s="251" t="s">
        <v>42</v>
      </c>
      <c r="D32" s="251" t="s">
        <v>42</v>
      </c>
      <c r="E32" s="251" t="s">
        <v>42</v>
      </c>
      <c r="F32" s="238"/>
    </row>
    <row r="33" spans="1:6" s="583" customFormat="1" ht="24" x14ac:dyDescent="0.2">
      <c r="A33" s="232">
        <v>4</v>
      </c>
      <c r="B33" s="111"/>
      <c r="C33" s="252" t="s">
        <v>532</v>
      </c>
      <c r="D33" s="252" t="s">
        <v>222</v>
      </c>
      <c r="E33" s="252" t="s">
        <v>481</v>
      </c>
      <c r="F33" s="238"/>
    </row>
    <row r="34" spans="1:6" s="587" customFormat="1" ht="12" x14ac:dyDescent="0.2">
      <c r="A34" s="45" t="s">
        <v>364</v>
      </c>
      <c r="B34" s="45"/>
      <c r="C34" s="238"/>
      <c r="D34" s="238"/>
      <c r="E34" s="238"/>
      <c r="F34" s="238"/>
    </row>
    <row r="35" spans="1:6" s="583" customFormat="1" ht="12" x14ac:dyDescent="0.2">
      <c r="A35" s="14"/>
      <c r="B35" s="237"/>
      <c r="C35" s="14"/>
      <c r="D35" s="14"/>
      <c r="E35" s="256"/>
      <c r="F35" s="59"/>
    </row>
    <row r="36" spans="1:6" s="583" customFormat="1" ht="12" x14ac:dyDescent="0.2">
      <c r="A36" s="13" t="str">
        <f>OVERVIEW!A80</f>
        <v>I4. Employee satisfaction</v>
      </c>
      <c r="B36" s="86"/>
      <c r="C36" s="14"/>
      <c r="D36" s="14"/>
      <c r="E36" s="14"/>
      <c r="F36" s="59"/>
    </row>
    <row r="37" spans="1:6" s="583" customFormat="1" ht="15" customHeight="1" x14ac:dyDescent="0.2">
      <c r="A37" s="842" t="s">
        <v>474</v>
      </c>
      <c r="B37" s="107"/>
      <c r="C37" s="246" t="str">
        <f>OVERVIEW!E80</f>
        <v>I4-I. Working conditions</v>
      </c>
      <c r="D37" s="246" t="str">
        <f>OVERVIEW!E81</f>
        <v>I4-II. Salary level</v>
      </c>
      <c r="E37" s="257"/>
      <c r="F37" s="258"/>
    </row>
    <row r="38" spans="1:6" s="583" customFormat="1" ht="38.25" customHeight="1" x14ac:dyDescent="0.2">
      <c r="A38" s="842"/>
      <c r="B38" s="107"/>
      <c r="C38" s="586" t="s">
        <v>536</v>
      </c>
      <c r="D38" s="586" t="s">
        <v>228</v>
      </c>
      <c r="E38" s="36"/>
      <c r="F38" s="36"/>
    </row>
    <row r="39" spans="1:6" s="583" customFormat="1" ht="12" x14ac:dyDescent="0.2">
      <c r="A39" s="465" t="s">
        <v>68</v>
      </c>
      <c r="B39" s="107"/>
      <c r="C39" s="264"/>
      <c r="D39" s="264"/>
      <c r="E39" s="36"/>
      <c r="F39" s="36"/>
    </row>
    <row r="40" spans="1:6" s="583" customFormat="1" ht="12" x14ac:dyDescent="0.2">
      <c r="A40" s="229">
        <v>0</v>
      </c>
      <c r="B40" s="111"/>
      <c r="C40" s="248" t="s">
        <v>131</v>
      </c>
      <c r="D40" s="248" t="s">
        <v>131</v>
      </c>
      <c r="E40" s="238"/>
      <c r="F40" s="238"/>
    </row>
    <row r="41" spans="1:6" s="583" customFormat="1" ht="24" x14ac:dyDescent="0.2">
      <c r="A41" s="228">
        <v>1</v>
      </c>
      <c r="B41" s="111"/>
      <c r="C41" s="249" t="s">
        <v>20</v>
      </c>
      <c r="D41" s="249" t="s">
        <v>223</v>
      </c>
      <c r="E41" s="238"/>
      <c r="F41" s="238"/>
    </row>
    <row r="42" spans="1:6" s="583" customFormat="1" ht="12" x14ac:dyDescent="0.2">
      <c r="A42" s="230">
        <v>2</v>
      </c>
      <c r="B42" s="111"/>
      <c r="C42" s="250" t="s">
        <v>41</v>
      </c>
      <c r="D42" s="250" t="s">
        <v>224</v>
      </c>
      <c r="E42" s="238"/>
      <c r="F42" s="238"/>
    </row>
    <row r="43" spans="1:6" s="583" customFormat="1" ht="24" x14ac:dyDescent="0.2">
      <c r="A43" s="231">
        <v>3</v>
      </c>
      <c r="B43" s="111"/>
      <c r="C43" s="251" t="s">
        <v>42</v>
      </c>
      <c r="D43" s="251" t="s">
        <v>225</v>
      </c>
      <c r="E43" s="238"/>
      <c r="F43" s="238"/>
    </row>
    <row r="44" spans="1:6" s="583" customFormat="1" ht="36" x14ac:dyDescent="0.2">
      <c r="A44" s="232">
        <v>4</v>
      </c>
      <c r="B44" s="111"/>
      <c r="C44" s="252" t="s">
        <v>537</v>
      </c>
      <c r="D44" s="252" t="s">
        <v>538</v>
      </c>
      <c r="E44" s="238"/>
      <c r="F44" s="238"/>
    </row>
    <row r="45" spans="1:6" s="583" customFormat="1" ht="12" x14ac:dyDescent="0.2">
      <c r="A45" s="14"/>
      <c r="B45" s="237"/>
      <c r="C45" s="14"/>
      <c r="D45" s="14"/>
      <c r="E45" s="59"/>
      <c r="F45" s="59"/>
    </row>
    <row r="46" spans="1:6" s="583" customFormat="1" ht="12" x14ac:dyDescent="0.2">
      <c r="A46" s="13" t="str">
        <f>OVERVIEW!A82</f>
        <v>I5. Communication</v>
      </c>
      <c r="B46" s="86"/>
      <c r="C46" s="14"/>
      <c r="D46" s="59"/>
      <c r="E46" s="59"/>
      <c r="F46" s="59"/>
    </row>
    <row r="47" spans="1:6" s="583" customFormat="1" ht="15" customHeight="1" x14ac:dyDescent="0.2">
      <c r="A47" s="842" t="s">
        <v>474</v>
      </c>
      <c r="B47" s="107"/>
      <c r="C47" s="246" t="str">
        <f>OVERVIEW!E82</f>
        <v>I5-I. Use of sewer network services</v>
      </c>
      <c r="D47" s="246" t="str">
        <f>OVERVIEW!E83</f>
        <v>I5-II. Wastewater utility performance</v>
      </c>
      <c r="E47" s="246" t="str">
        <f>OVERVIEW!E84</f>
        <v>I5-III. Warnings regarding exposure risks</v>
      </c>
      <c r="F47" s="258"/>
    </row>
    <row r="48" spans="1:6" s="583" customFormat="1" ht="60" x14ac:dyDescent="0.2">
      <c r="A48" s="842"/>
      <c r="B48" s="107"/>
      <c r="C48" s="586" t="s">
        <v>541</v>
      </c>
      <c r="D48" s="586" t="s">
        <v>542</v>
      </c>
      <c r="E48" s="586" t="s">
        <v>543</v>
      </c>
      <c r="F48" s="36"/>
    </row>
    <row r="49" spans="1:6" s="583" customFormat="1" ht="12" x14ac:dyDescent="0.2">
      <c r="A49" s="465" t="s">
        <v>68</v>
      </c>
      <c r="B49" s="107"/>
      <c r="C49" s="268"/>
      <c r="D49" s="267"/>
      <c r="E49" s="27"/>
      <c r="F49" s="36"/>
    </row>
    <row r="50" spans="1:6" s="583" customFormat="1" ht="12" x14ac:dyDescent="0.2">
      <c r="A50" s="229">
        <v>0</v>
      </c>
      <c r="B50" s="111"/>
      <c r="C50" s="248" t="s">
        <v>131</v>
      </c>
      <c r="D50" s="248" t="s">
        <v>131</v>
      </c>
      <c r="E50" s="248" t="s">
        <v>131</v>
      </c>
      <c r="F50" s="238"/>
    </row>
    <row r="51" spans="1:6" s="583" customFormat="1" ht="12" x14ac:dyDescent="0.2">
      <c r="A51" s="228">
        <v>1</v>
      </c>
      <c r="B51" s="111"/>
      <c r="C51" s="249" t="s">
        <v>0</v>
      </c>
      <c r="D51" s="249" t="s">
        <v>0</v>
      </c>
      <c r="E51" s="249" t="s">
        <v>20</v>
      </c>
      <c r="F51" s="238"/>
    </row>
    <row r="52" spans="1:6" s="583" customFormat="1" ht="12" x14ac:dyDescent="0.2">
      <c r="A52" s="230">
        <v>2</v>
      </c>
      <c r="B52" s="111"/>
      <c r="C52" s="250" t="s">
        <v>22</v>
      </c>
      <c r="D52" s="250" t="s">
        <v>22</v>
      </c>
      <c r="E52" s="250" t="s">
        <v>41</v>
      </c>
      <c r="F52" s="238"/>
    </row>
    <row r="53" spans="1:6" s="583" customFormat="1" ht="12" x14ac:dyDescent="0.2">
      <c r="A53" s="231">
        <v>3</v>
      </c>
      <c r="B53" s="111"/>
      <c r="C53" s="251" t="s">
        <v>31</v>
      </c>
      <c r="D53" s="251" t="s">
        <v>31</v>
      </c>
      <c r="E53" s="251" t="s">
        <v>42</v>
      </c>
      <c r="F53" s="238"/>
    </row>
    <row r="54" spans="1:6" s="583" customFormat="1" ht="24" x14ac:dyDescent="0.2">
      <c r="A54" s="232">
        <v>4</v>
      </c>
      <c r="B54" s="111"/>
      <c r="C54" s="252" t="s">
        <v>535</v>
      </c>
      <c r="D54" s="252" t="s">
        <v>226</v>
      </c>
      <c r="E54" s="252" t="s">
        <v>227</v>
      </c>
      <c r="F54" s="238"/>
    </row>
    <row r="55" spans="1:6" x14ac:dyDescent="0.25">
      <c r="A55" s="14"/>
      <c r="B55" s="237"/>
      <c r="C55" s="14"/>
      <c r="D55" s="59"/>
      <c r="E55" s="59"/>
      <c r="F55" s="59"/>
    </row>
    <row r="56" spans="1:6" x14ac:dyDescent="0.25">
      <c r="D56" s="54"/>
      <c r="E56" s="54"/>
      <c r="F56" s="54"/>
    </row>
    <row r="57" spans="1:6" x14ac:dyDescent="0.25">
      <c r="F57" s="54"/>
    </row>
    <row r="58" spans="1:6" x14ac:dyDescent="0.25">
      <c r="F58" s="54"/>
    </row>
    <row r="59" spans="1:6" x14ac:dyDescent="0.25">
      <c r="F59" s="54"/>
    </row>
  </sheetData>
  <sheetProtection password="ED62" sheet="1" objects="1" scenarios="1"/>
  <mergeCells count="5">
    <mergeCell ref="A4:A5"/>
    <mergeCell ref="A15:A16"/>
    <mergeCell ref="A26:A27"/>
    <mergeCell ref="A37:A38"/>
    <mergeCell ref="A47:A48"/>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22373-4185-4DFD-8DA4-32321345526D}">
  <sheetPr>
    <tabColor theme="5"/>
  </sheetPr>
  <dimension ref="A1:BA86"/>
  <sheetViews>
    <sheetView zoomScale="90" zoomScaleNormal="90" workbookViewId="0">
      <selection activeCell="BA11" sqref="BA11"/>
    </sheetView>
  </sheetViews>
  <sheetFormatPr defaultRowHeight="15" x14ac:dyDescent="0.25"/>
  <cols>
    <col min="1" max="1" width="2.28515625" customWidth="1"/>
    <col min="2" max="2" width="18.42578125" style="472" hidden="1" customWidth="1"/>
    <col min="3" max="3" width="6.28515625" style="472" hidden="1" customWidth="1"/>
    <col min="4" max="4" width="19.7109375" style="472" hidden="1" customWidth="1"/>
    <col min="5" max="5" width="5.85546875" style="472" hidden="1" customWidth="1"/>
    <col min="6" max="6" width="19.140625" style="472" hidden="1" customWidth="1"/>
    <col min="7" max="7" width="6.140625" style="472" hidden="1" customWidth="1"/>
    <col min="8" max="8" width="24.85546875" style="472" hidden="1" customWidth="1"/>
    <col min="9" max="10" width="5.85546875" style="472" hidden="1" customWidth="1"/>
    <col min="11" max="16" width="11.7109375" style="472" hidden="1" customWidth="1"/>
    <col min="17" max="18" width="5.85546875" style="472" hidden="1" customWidth="1"/>
    <col min="19" max="19" width="9.5703125" style="472" hidden="1" customWidth="1"/>
    <col min="20" max="22" width="12.140625" style="472" hidden="1" customWidth="1"/>
    <col min="23" max="23" width="13.140625" style="472" hidden="1" customWidth="1"/>
    <col min="24" max="24" width="13.140625" style="473" hidden="1" customWidth="1"/>
    <col min="25" max="25" width="3.42578125" style="473" hidden="1" customWidth="1"/>
    <col min="26" max="26" width="2.85546875" customWidth="1"/>
    <col min="31" max="31" width="10.5703125" customWidth="1"/>
    <col min="34" max="34" width="21.140625" customWidth="1"/>
  </cols>
  <sheetData>
    <row r="1" spans="1:53" ht="15.75" x14ac:dyDescent="0.25">
      <c r="AA1" s="204" t="s">
        <v>279</v>
      </c>
    </row>
    <row r="2" spans="1:53" ht="15.75" x14ac:dyDescent="0.25">
      <c r="C2" s="474"/>
      <c r="D2" s="474"/>
      <c r="E2" s="474"/>
      <c r="F2" s="474"/>
      <c r="G2" s="474"/>
      <c r="H2" s="474"/>
      <c r="I2" s="474"/>
      <c r="J2" s="474"/>
      <c r="K2" s="474"/>
      <c r="L2" s="474"/>
      <c r="M2" s="474"/>
      <c r="N2" s="474"/>
      <c r="O2" s="474"/>
      <c r="P2" s="474"/>
      <c r="Q2" s="474"/>
      <c r="R2" s="474"/>
      <c r="S2" s="474"/>
      <c r="T2" s="474"/>
      <c r="U2" s="474"/>
      <c r="V2" s="474"/>
      <c r="W2" s="474"/>
      <c r="X2" s="475"/>
      <c r="Y2" s="475"/>
      <c r="AA2" s="204" t="str">
        <f>INS!A1</f>
        <v>INSTITUTIONAL INDICATORS</v>
      </c>
    </row>
    <row r="3" spans="1:53" s="54" customFormat="1" ht="15" customHeight="1" x14ac:dyDescent="0.25">
      <c r="A3" s="211"/>
      <c r="B3" s="476"/>
      <c r="C3" s="476"/>
      <c r="D3" s="476"/>
      <c r="E3" s="476"/>
      <c r="F3" s="476"/>
      <c r="G3" s="476"/>
      <c r="H3" s="476"/>
      <c r="I3" s="476"/>
      <c r="J3" s="476"/>
      <c r="K3" s="476"/>
      <c r="L3" s="476"/>
      <c r="M3" s="476"/>
      <c r="N3" s="476"/>
      <c r="O3" s="476"/>
      <c r="P3" s="476"/>
      <c r="Q3" s="476"/>
      <c r="R3" s="476"/>
      <c r="S3" s="476"/>
      <c r="T3" s="477"/>
      <c r="U3" s="478"/>
      <c r="V3" s="478"/>
      <c r="W3" s="478"/>
      <c r="X3" s="478"/>
      <c r="Y3" s="478"/>
      <c r="Z3" s="236"/>
      <c r="AA3" s="236"/>
    </row>
    <row r="4" spans="1:53" s="54" customFormat="1" ht="15.75" customHeight="1" x14ac:dyDescent="0.25">
      <c r="B4" s="479"/>
      <c r="C4" s="479"/>
      <c r="D4" s="479"/>
      <c r="E4" s="479"/>
      <c r="F4" s="479"/>
      <c r="G4" s="479"/>
      <c r="H4" s="479"/>
      <c r="I4" s="479"/>
      <c r="J4" s="479"/>
      <c r="K4" s="479"/>
      <c r="L4" s="479"/>
      <c r="M4" s="479"/>
      <c r="N4" s="479"/>
      <c r="O4" s="479"/>
      <c r="P4" s="479"/>
      <c r="Q4" s="479"/>
      <c r="R4" s="479"/>
      <c r="S4" s="481"/>
      <c r="T4" s="477"/>
      <c r="U4" s="482"/>
      <c r="V4" s="482"/>
      <c r="W4" s="482"/>
      <c r="X4" s="482"/>
      <c r="Y4" s="482"/>
      <c r="Z4" s="205"/>
      <c r="AA4" s="844" t="s">
        <v>260</v>
      </c>
      <c r="AB4" s="845"/>
      <c r="AC4" s="845"/>
      <c r="AD4" s="846"/>
      <c r="AE4" s="235" t="s">
        <v>179</v>
      </c>
      <c r="AF4" s="212">
        <f>OVERVIEW!B4</f>
        <v>1</v>
      </c>
      <c r="AG4" s="213" t="s">
        <v>10</v>
      </c>
      <c r="AH4" s="235" t="s">
        <v>11</v>
      </c>
    </row>
    <row r="5" spans="1:53" s="54" customFormat="1" ht="18" x14ac:dyDescent="0.25">
      <c r="B5" s="479"/>
      <c r="C5" s="479"/>
      <c r="D5" s="479"/>
      <c r="E5" s="479"/>
      <c r="F5" s="479"/>
      <c r="G5" s="479"/>
      <c r="H5" s="479"/>
      <c r="I5" s="479"/>
      <c r="J5" s="479"/>
      <c r="K5" s="479"/>
      <c r="L5" s="479"/>
      <c r="M5" s="479"/>
      <c r="N5" s="479"/>
      <c r="O5" s="479"/>
      <c r="P5" s="479"/>
      <c r="Q5" s="479"/>
      <c r="R5" s="479"/>
      <c r="S5" s="481"/>
      <c r="T5" s="477"/>
      <c r="U5" s="482"/>
      <c r="V5" s="482"/>
      <c r="W5" s="482"/>
      <c r="X5" s="482"/>
      <c r="Y5" s="482"/>
      <c r="Z5" s="205"/>
      <c r="AA5" s="864" t="str">
        <f>INS!A3</f>
        <v>I1. Institutional capacity (utility)</v>
      </c>
      <c r="AB5" s="864"/>
      <c r="AC5" s="864"/>
      <c r="AD5" s="858"/>
      <c r="AE5" s="274">
        <f>INS!A9</f>
        <v>0</v>
      </c>
      <c r="AF5" s="376">
        <f>OVERVIEW!$B$4</f>
        <v>1</v>
      </c>
      <c r="AG5" s="215">
        <f>AF5/($AF$5+$AF$6+$AF$7+$AF$8+$AF$9)</f>
        <v>0.2</v>
      </c>
      <c r="AH5" s="855">
        <f>AE5*AG5+AE6*AG6+AE7*AG7+AE8*AG8+AE9*AG9</f>
        <v>0</v>
      </c>
    </row>
    <row r="6" spans="1:53" s="54" customFormat="1" ht="18" customHeight="1" x14ac:dyDescent="0.25">
      <c r="B6" s="479"/>
      <c r="C6" s="479"/>
      <c r="D6" s="479"/>
      <c r="E6" s="479"/>
      <c r="F6" s="479"/>
      <c r="G6" s="479"/>
      <c r="H6" s="479"/>
      <c r="I6" s="479"/>
      <c r="J6" s="479"/>
      <c r="K6" s="479"/>
      <c r="L6" s="479"/>
      <c r="M6" s="479"/>
      <c r="N6" s="479"/>
      <c r="O6" s="479"/>
      <c r="P6" s="479"/>
      <c r="Q6" s="479"/>
      <c r="R6" s="479"/>
      <c r="S6" s="472"/>
      <c r="T6" s="472"/>
      <c r="U6" s="472"/>
      <c r="V6" s="472"/>
      <c r="W6" s="472"/>
      <c r="X6" s="482"/>
      <c r="Y6" s="482"/>
      <c r="Z6" s="205"/>
      <c r="AA6" s="864" t="str">
        <f>INS!A11</f>
        <v>I2. Institutional capacity (higher level)</v>
      </c>
      <c r="AB6" s="864"/>
      <c r="AC6" s="864"/>
      <c r="AD6" s="858"/>
      <c r="AE6" s="274">
        <f>INS!A17</f>
        <v>0</v>
      </c>
      <c r="AF6" s="376">
        <f>OVERVIEW!$B$9</f>
        <v>1</v>
      </c>
      <c r="AG6" s="215">
        <f t="shared" ref="AG6:AG9" si="0">AF6/($AF$5+$AF$6+$AF$7+$AF$8+$AF$9)</f>
        <v>0.2</v>
      </c>
      <c r="AH6" s="856"/>
    </row>
    <row r="7" spans="1:53" s="54" customFormat="1" ht="17.25" customHeight="1" x14ac:dyDescent="0.25">
      <c r="B7" s="479"/>
      <c r="C7" s="479"/>
      <c r="D7" s="479"/>
      <c r="E7" s="479"/>
      <c r="F7" s="479"/>
      <c r="G7" s="479"/>
      <c r="H7" s="479"/>
      <c r="I7" s="479"/>
      <c r="J7" s="479"/>
      <c r="K7" s="479"/>
      <c r="L7" s="479"/>
      <c r="M7" s="479"/>
      <c r="N7" s="479"/>
      <c r="O7" s="479"/>
      <c r="P7" s="479"/>
      <c r="Q7" s="479"/>
      <c r="R7" s="479"/>
      <c r="S7" s="472"/>
      <c r="T7" s="472"/>
      <c r="U7" s="472"/>
      <c r="V7" s="472"/>
      <c r="W7" s="472"/>
      <c r="X7" s="482"/>
      <c r="Y7" s="482"/>
      <c r="Z7" s="205"/>
      <c r="AA7" s="864" t="str">
        <f>INS!A24</f>
        <v>I3. Staff requirements (SR)</v>
      </c>
      <c r="AB7" s="864"/>
      <c r="AC7" s="864"/>
      <c r="AD7" s="858"/>
      <c r="AE7" s="274">
        <f>INS!A30</f>
        <v>0</v>
      </c>
      <c r="AF7" s="376">
        <f>OVERVIEW!$B$14</f>
        <v>1</v>
      </c>
      <c r="AG7" s="215">
        <f t="shared" si="0"/>
        <v>0.2</v>
      </c>
      <c r="AH7" s="856"/>
    </row>
    <row r="8" spans="1:53" s="54" customFormat="1" ht="15" customHeight="1" x14ac:dyDescent="0.25">
      <c r="B8" s="479"/>
      <c r="C8" s="479"/>
      <c r="D8" s="479"/>
      <c r="E8" s="479"/>
      <c r="F8" s="479"/>
      <c r="G8" s="479"/>
      <c r="H8" s="479"/>
      <c r="I8" s="479"/>
      <c r="J8" s="479"/>
      <c r="K8" s="479"/>
      <c r="L8" s="479"/>
      <c r="M8" s="479"/>
      <c r="N8" s="479"/>
      <c r="O8" s="479"/>
      <c r="P8" s="479"/>
      <c r="Q8" s="479"/>
      <c r="R8" s="479"/>
      <c r="S8" s="472"/>
      <c r="T8" s="472"/>
      <c r="U8" s="472"/>
      <c r="V8" s="472"/>
      <c r="W8" s="472"/>
      <c r="X8" s="482"/>
      <c r="Y8" s="482"/>
      <c r="Z8" s="205"/>
      <c r="AA8" s="864" t="str">
        <f>INS!A41</f>
        <v>I4. Employee satisfaction</v>
      </c>
      <c r="AB8" s="864"/>
      <c r="AC8" s="864"/>
      <c r="AD8" s="858"/>
      <c r="AE8" s="274">
        <f>INS!A47</f>
        <v>0</v>
      </c>
      <c r="AF8" s="376">
        <f>OVERVIEW!$B$20</f>
        <v>1</v>
      </c>
      <c r="AG8" s="215">
        <f t="shared" si="0"/>
        <v>0.2</v>
      </c>
      <c r="AH8" s="856"/>
    </row>
    <row r="9" spans="1:53" s="54" customFormat="1" ht="15" customHeight="1" x14ac:dyDescent="0.25">
      <c r="B9" s="479"/>
      <c r="C9" s="479"/>
      <c r="D9" s="479"/>
      <c r="E9" s="479"/>
      <c r="F9" s="479"/>
      <c r="G9" s="479"/>
      <c r="H9" s="479"/>
      <c r="I9" s="479"/>
      <c r="J9" s="479"/>
      <c r="K9" s="479"/>
      <c r="L9" s="479"/>
      <c r="M9" s="479"/>
      <c r="N9" s="479"/>
      <c r="O9" s="479"/>
      <c r="P9" s="479"/>
      <c r="Q9" s="479"/>
      <c r="R9" s="479"/>
      <c r="S9" s="481"/>
      <c r="T9" s="477"/>
      <c r="U9" s="482"/>
      <c r="V9" s="482"/>
      <c r="W9" s="482"/>
      <c r="X9" s="482"/>
      <c r="Y9" s="482"/>
      <c r="Z9" s="205"/>
      <c r="AA9" s="864" t="str">
        <f>INS!A49</f>
        <v>I5. Communication</v>
      </c>
      <c r="AB9" s="864"/>
      <c r="AC9" s="864"/>
      <c r="AD9" s="858"/>
      <c r="AE9" s="274">
        <f>INS!A55</f>
        <v>0</v>
      </c>
      <c r="AF9" s="376">
        <f>OVERVIEW!$B$20</f>
        <v>1</v>
      </c>
      <c r="AG9" s="215">
        <f t="shared" si="0"/>
        <v>0.2</v>
      </c>
      <c r="AH9" s="857"/>
    </row>
    <row r="10" spans="1:53" ht="15.75" customHeight="1" x14ac:dyDescent="0.25">
      <c r="B10" s="484"/>
      <c r="C10" s="485"/>
      <c r="D10" s="474"/>
      <c r="E10" s="474"/>
      <c r="F10" s="474"/>
      <c r="G10" s="474"/>
      <c r="H10" s="474"/>
      <c r="I10" s="474"/>
      <c r="J10" s="474"/>
      <c r="K10" s="474"/>
      <c r="L10" s="474"/>
      <c r="M10" s="474"/>
      <c r="N10" s="474"/>
      <c r="O10" s="474"/>
      <c r="P10" s="474"/>
      <c r="Q10" s="474"/>
      <c r="R10" s="474"/>
      <c r="S10" s="474"/>
      <c r="T10" s="474"/>
      <c r="U10" s="474"/>
      <c r="Z10" s="204"/>
    </row>
    <row r="11" spans="1:53" s="462" customFormat="1" ht="18.75" customHeight="1" x14ac:dyDescent="0.3">
      <c r="B11" s="658" t="str">
        <f>INS!A3</f>
        <v>I1. Institutional capacity (utility)</v>
      </c>
      <c r="C11" s="659"/>
      <c r="D11" s="660"/>
      <c r="E11" s="485"/>
      <c r="F11" s="488">
        <f>INS!A9</f>
        <v>0</v>
      </c>
      <c r="G11" s="485"/>
      <c r="H11" s="485"/>
      <c r="I11" s="485"/>
      <c r="J11" s="485"/>
      <c r="K11" s="485"/>
      <c r="L11" s="485"/>
      <c r="M11" s="485"/>
      <c r="N11" s="485"/>
      <c r="O11" s="485"/>
      <c r="P11" s="485"/>
      <c r="Q11" s="485"/>
      <c r="R11" s="485"/>
      <c r="S11" s="660"/>
      <c r="T11" s="660"/>
      <c r="U11" s="660"/>
      <c r="V11" s="660"/>
      <c r="W11" s="660"/>
      <c r="X11" s="662"/>
      <c r="Y11" s="662"/>
      <c r="AA11" s="726" t="str">
        <f>B11</f>
        <v>I1. Institutional capacity (utility)</v>
      </c>
      <c r="AC11" s="663"/>
      <c r="AE11" s="274">
        <f>$AE$5</f>
        <v>0</v>
      </c>
      <c r="AG11" s="726" t="str">
        <f>B26</f>
        <v>I2. Institutional capacity (higher level)</v>
      </c>
      <c r="AI11" s="663"/>
      <c r="AJ11" s="274">
        <f>$AE$6</f>
        <v>0</v>
      </c>
      <c r="AL11" s="726" t="str">
        <f>B40</f>
        <v>I3. Staff requirements (SR)</v>
      </c>
      <c r="AN11" s="663"/>
      <c r="AO11" s="274">
        <f>$AE$7</f>
        <v>0</v>
      </c>
      <c r="AS11" s="726" t="str">
        <f>B54</f>
        <v>I4. Employee satisfaction</v>
      </c>
      <c r="AU11" s="663"/>
      <c r="AV11" s="274">
        <f>$AE$8</f>
        <v>0</v>
      </c>
      <c r="AX11" s="726" t="str">
        <f>B68</f>
        <v>I5. Communication</v>
      </c>
      <c r="BA11" s="274">
        <f>$AE$9</f>
        <v>0</v>
      </c>
    </row>
    <row r="12" spans="1:53" ht="18.75" customHeight="1" thickBot="1" x14ac:dyDescent="0.35">
      <c r="B12" s="486"/>
      <c r="C12" s="487"/>
      <c r="E12" s="474"/>
      <c r="F12" s="489"/>
      <c r="G12" s="474"/>
      <c r="H12" s="474"/>
      <c r="I12" s="474"/>
      <c r="J12" s="474"/>
      <c r="K12" s="851" t="s">
        <v>283</v>
      </c>
      <c r="L12" s="851"/>
      <c r="M12" s="851"/>
      <c r="N12" s="851"/>
      <c r="O12" s="851"/>
      <c r="P12" s="490" t="s">
        <v>281</v>
      </c>
      <c r="Q12" s="474"/>
      <c r="S12" s="851" t="s">
        <v>270</v>
      </c>
      <c r="T12" s="851"/>
      <c r="U12" s="851"/>
      <c r="V12" s="851"/>
      <c r="W12" s="851"/>
      <c r="X12" s="490" t="s">
        <v>284</v>
      </c>
      <c r="Y12" s="490"/>
      <c r="AB12" s="155"/>
    </row>
    <row r="13" spans="1:53" ht="27" customHeight="1" x14ac:dyDescent="0.25">
      <c r="B13" s="861" t="str">
        <f>INS!C6</f>
        <v>I1-I. Roles and responsibility</v>
      </c>
      <c r="C13" s="853"/>
      <c r="D13" s="861" t="str">
        <f>INS!F6</f>
        <v>I1-II. Procedures</v>
      </c>
      <c r="E13" s="853"/>
      <c r="F13" s="861" t="str">
        <f>INS!I6</f>
        <v>I1-III. Goals of the organization</v>
      </c>
      <c r="G13" s="853"/>
      <c r="H13" s="854" t="str">
        <f>INS!L6</f>
        <v>I1-IV. Long-term goals</v>
      </c>
      <c r="I13" s="854"/>
      <c r="J13" s="641"/>
      <c r="K13" s="676">
        <v>0</v>
      </c>
      <c r="L13" s="677">
        <v>1</v>
      </c>
      <c r="M13" s="678">
        <v>2</v>
      </c>
      <c r="N13" s="679">
        <v>3</v>
      </c>
      <c r="O13" s="680">
        <v>4</v>
      </c>
      <c r="P13" s="478"/>
      <c r="Q13" s="641"/>
      <c r="S13" s="676">
        <v>0</v>
      </c>
      <c r="T13" s="677">
        <v>1</v>
      </c>
      <c r="U13" s="678">
        <v>2</v>
      </c>
      <c r="V13" s="679">
        <v>3</v>
      </c>
      <c r="W13" s="680">
        <v>4</v>
      </c>
      <c r="X13" s="478"/>
      <c r="Y13" s="478"/>
    </row>
    <row r="14" spans="1:53" ht="22.5" customHeight="1" thickBot="1" x14ac:dyDescent="0.3">
      <c r="B14" s="500">
        <f>INS!C9</f>
        <v>0</v>
      </c>
      <c r="C14" s="499" t="str">
        <f>INS!D9</f>
        <v>b</v>
      </c>
      <c r="D14" s="500">
        <f>INS!F9</f>
        <v>0</v>
      </c>
      <c r="E14" s="499" t="str">
        <f>INS!G9</f>
        <v>b</v>
      </c>
      <c r="F14" s="500">
        <f>INS!I9</f>
        <v>0</v>
      </c>
      <c r="G14" s="499" t="str">
        <f>INS!J9</f>
        <v>b</v>
      </c>
      <c r="H14" s="500">
        <f>INS!L9</f>
        <v>0</v>
      </c>
      <c r="I14" s="499" t="str">
        <f>INS!M9</f>
        <v>b</v>
      </c>
      <c r="J14" s="481"/>
      <c r="K14" s="681">
        <f>COUNTIF(B14:I14,$K$13)</f>
        <v>4</v>
      </c>
      <c r="L14" s="682">
        <f>COUNTIF(B14:I14,$L$13)</f>
        <v>0</v>
      </c>
      <c r="M14" s="682">
        <f>COUNTIF(B14:I14,$M$13)</f>
        <v>0</v>
      </c>
      <c r="N14" s="682">
        <f>COUNTIF(B14:I14,$N$13)</f>
        <v>0</v>
      </c>
      <c r="O14" s="683">
        <f>COUNTIF(B14:I14,$O$13)</f>
        <v>0</v>
      </c>
      <c r="P14" s="481">
        <f>SUM(K14:O14)</f>
        <v>4</v>
      </c>
      <c r="Q14" s="481"/>
      <c r="S14" s="684">
        <f>K14/$P$14</f>
        <v>1</v>
      </c>
      <c r="T14" s="685">
        <f t="shared" ref="T14:W14" si="1">L14/$P$14</f>
        <v>0</v>
      </c>
      <c r="U14" s="685">
        <f t="shared" si="1"/>
        <v>0</v>
      </c>
      <c r="V14" s="685">
        <f t="shared" si="1"/>
        <v>0</v>
      </c>
      <c r="W14" s="686">
        <f t="shared" si="1"/>
        <v>0</v>
      </c>
      <c r="X14" s="482">
        <f>SUM(S14:W14)</f>
        <v>1</v>
      </c>
      <c r="Y14" s="482"/>
    </row>
    <row r="15" spans="1:53" ht="15" customHeight="1" x14ac:dyDescent="0.25">
      <c r="D15" s="518"/>
      <c r="K15" s="481"/>
      <c r="L15" s="481"/>
      <c r="M15" s="481"/>
      <c r="N15" s="481"/>
      <c r="O15" s="481"/>
      <c r="P15" s="481"/>
      <c r="Q15" s="481"/>
      <c r="R15" s="518"/>
      <c r="S15" s="482"/>
      <c r="T15" s="482"/>
      <c r="U15" s="482"/>
      <c r="V15" s="482"/>
      <c r="W15" s="482"/>
      <c r="X15" s="482"/>
      <c r="Y15" s="482"/>
      <c r="Z15" s="29"/>
    </row>
    <row r="16" spans="1:53" ht="15.75" customHeight="1" x14ac:dyDescent="0.25">
      <c r="D16" s="518"/>
      <c r="K16" s="481"/>
      <c r="L16" s="481"/>
      <c r="M16" s="481"/>
      <c r="N16" s="481"/>
      <c r="O16" s="481"/>
      <c r="P16" s="481"/>
      <c r="Q16" s="481"/>
      <c r="R16" s="518"/>
      <c r="S16" s="482"/>
      <c r="T16" s="482"/>
      <c r="U16" s="482"/>
      <c r="V16" s="482"/>
      <c r="W16" s="482"/>
      <c r="X16" s="482"/>
      <c r="Y16" s="482"/>
      <c r="Z16" s="29"/>
    </row>
    <row r="17" spans="2:28" x14ac:dyDescent="0.25">
      <c r="D17" s="518"/>
      <c r="K17" s="481"/>
      <c r="L17" s="481"/>
      <c r="M17" s="481"/>
      <c r="N17" s="481"/>
      <c r="O17" s="481"/>
      <c r="P17" s="481"/>
      <c r="Q17" s="481"/>
      <c r="R17" s="518"/>
      <c r="S17" s="482"/>
      <c r="T17" s="482"/>
      <c r="U17" s="482"/>
      <c r="V17" s="482"/>
      <c r="W17" s="482"/>
      <c r="X17" s="482"/>
      <c r="Y17" s="482"/>
      <c r="Z17" s="29"/>
    </row>
    <row r="18" spans="2:28" x14ac:dyDescent="0.25">
      <c r="D18" s="518"/>
      <c r="K18" s="481"/>
      <c r="L18" s="481"/>
      <c r="M18" s="481"/>
      <c r="N18" s="481"/>
      <c r="O18" s="481"/>
      <c r="P18" s="481"/>
      <c r="Q18" s="481"/>
      <c r="R18" s="518"/>
      <c r="S18" s="482"/>
      <c r="T18" s="482"/>
      <c r="U18" s="482"/>
      <c r="V18" s="482"/>
      <c r="W18" s="482"/>
      <c r="X18" s="482"/>
      <c r="Y18" s="482"/>
      <c r="Z18" s="29"/>
    </row>
    <row r="19" spans="2:28" x14ac:dyDescent="0.25">
      <c r="D19" s="518"/>
      <c r="K19" s="481"/>
      <c r="L19" s="481"/>
      <c r="M19" s="481"/>
      <c r="N19" s="481"/>
      <c r="O19" s="481"/>
      <c r="P19" s="481"/>
      <c r="Q19" s="481"/>
      <c r="R19" s="518"/>
      <c r="S19" s="482"/>
      <c r="T19" s="482"/>
      <c r="U19" s="482"/>
      <c r="V19" s="482"/>
      <c r="W19" s="482"/>
      <c r="X19" s="482"/>
      <c r="Y19" s="482"/>
      <c r="Z19" s="29"/>
    </row>
    <row r="20" spans="2:28" x14ac:dyDescent="0.25">
      <c r="D20" s="518"/>
      <c r="K20" s="481"/>
      <c r="L20" s="481"/>
      <c r="M20" s="481"/>
      <c r="N20" s="481"/>
      <c r="O20" s="481"/>
      <c r="P20" s="481"/>
      <c r="Q20" s="481"/>
      <c r="R20" s="518"/>
      <c r="S20" s="482"/>
      <c r="T20" s="482"/>
      <c r="U20" s="482"/>
      <c r="V20" s="482"/>
      <c r="W20" s="482"/>
      <c r="X20" s="482"/>
      <c r="Y20" s="482"/>
      <c r="Z20" s="29"/>
    </row>
    <row r="21" spans="2:28" x14ac:dyDescent="0.25">
      <c r="K21" s="481"/>
      <c r="L21" s="481"/>
      <c r="M21" s="481"/>
      <c r="N21" s="481"/>
      <c r="O21" s="481"/>
      <c r="P21" s="481"/>
      <c r="Q21" s="481"/>
      <c r="R21" s="518"/>
      <c r="S21" s="482"/>
      <c r="T21" s="482"/>
      <c r="U21" s="482"/>
      <c r="V21" s="482"/>
      <c r="W21" s="482"/>
      <c r="X21" s="482"/>
      <c r="Y21" s="482"/>
      <c r="Z21" s="29"/>
    </row>
    <row r="22" spans="2:28" ht="15.75" x14ac:dyDescent="0.25">
      <c r="B22" s="521"/>
      <c r="C22" s="479"/>
      <c r="D22" s="479"/>
      <c r="E22" s="479"/>
      <c r="F22" s="479"/>
      <c r="G22" s="479"/>
      <c r="H22" s="479"/>
      <c r="I22" s="479"/>
      <c r="J22" s="479"/>
      <c r="K22" s="481"/>
      <c r="L22" s="481"/>
      <c r="M22" s="481"/>
      <c r="N22" s="481"/>
      <c r="O22" s="481"/>
      <c r="P22" s="481"/>
      <c r="Q22" s="481"/>
      <c r="R22" s="518"/>
      <c r="S22" s="482"/>
      <c r="T22" s="482"/>
      <c r="U22" s="482"/>
      <c r="V22" s="482"/>
      <c r="W22" s="482"/>
      <c r="X22" s="482"/>
      <c r="Y22" s="482"/>
      <c r="Z22" s="29"/>
    </row>
    <row r="23" spans="2:28" ht="15.75" x14ac:dyDescent="0.25">
      <c r="B23" s="521"/>
      <c r="C23" s="479"/>
      <c r="D23" s="479"/>
      <c r="E23" s="479"/>
      <c r="F23" s="479"/>
      <c r="G23" s="479"/>
      <c r="H23" s="479"/>
      <c r="I23" s="479"/>
      <c r="J23" s="479"/>
      <c r="K23" s="481"/>
      <c r="L23" s="481"/>
      <c r="M23" s="481"/>
      <c r="N23" s="481"/>
      <c r="O23" s="481"/>
      <c r="P23" s="481"/>
      <c r="Q23" s="481"/>
      <c r="R23" s="518"/>
      <c r="S23" s="482"/>
      <c r="T23" s="482"/>
      <c r="U23" s="482"/>
      <c r="V23" s="482"/>
      <c r="W23" s="482"/>
      <c r="X23" s="482"/>
      <c r="Y23" s="482"/>
      <c r="Z23" s="29"/>
    </row>
    <row r="24" spans="2:28" ht="15.75" x14ac:dyDescent="0.25">
      <c r="B24" s="521"/>
      <c r="C24" s="479"/>
      <c r="D24" s="479"/>
      <c r="E24" s="479"/>
      <c r="F24" s="479"/>
      <c r="G24" s="479"/>
      <c r="H24" s="479"/>
      <c r="I24" s="479"/>
      <c r="J24" s="479"/>
      <c r="K24" s="481"/>
      <c r="L24" s="481"/>
      <c r="M24" s="481"/>
      <c r="N24" s="481"/>
      <c r="O24" s="481"/>
      <c r="P24" s="481"/>
      <c r="Q24" s="481"/>
      <c r="R24" s="518"/>
      <c r="S24" s="482"/>
      <c r="T24" s="482"/>
      <c r="U24" s="482"/>
      <c r="V24" s="482"/>
      <c r="W24" s="482"/>
      <c r="X24" s="482"/>
      <c r="Y24" s="482"/>
      <c r="Z24" s="29"/>
    </row>
    <row r="25" spans="2:28" ht="15.75" x14ac:dyDescent="0.25">
      <c r="B25" s="521"/>
      <c r="C25" s="479"/>
      <c r="D25" s="479"/>
      <c r="E25" s="479"/>
      <c r="F25" s="479"/>
      <c r="G25" s="479"/>
      <c r="H25" s="479"/>
      <c r="I25" s="479"/>
      <c r="J25" s="479"/>
      <c r="K25" s="481"/>
      <c r="L25" s="481"/>
      <c r="M25" s="481"/>
      <c r="N25" s="481"/>
      <c r="O25" s="481"/>
      <c r="P25" s="481"/>
      <c r="Q25" s="481"/>
      <c r="R25" s="518"/>
      <c r="S25" s="482"/>
      <c r="T25" s="482"/>
      <c r="U25" s="482"/>
      <c r="V25" s="482"/>
      <c r="W25" s="482"/>
      <c r="X25" s="482"/>
      <c r="Y25" s="482"/>
      <c r="Z25" s="29"/>
    </row>
    <row r="26" spans="2:28" ht="18" x14ac:dyDescent="0.25">
      <c r="B26" s="486" t="str">
        <f>INS!A11</f>
        <v>I2. Institutional capacity (higher level)</v>
      </c>
      <c r="C26" s="487"/>
      <c r="E26" s="474"/>
      <c r="F26" s="488">
        <f>INS!A17</f>
        <v>0</v>
      </c>
      <c r="G26" s="474"/>
      <c r="H26" s="474"/>
      <c r="I26" s="474"/>
      <c r="J26" s="474"/>
      <c r="K26" s="481"/>
      <c r="L26" s="481"/>
      <c r="M26" s="481"/>
      <c r="N26" s="481"/>
      <c r="O26" s="481"/>
      <c r="P26" s="481"/>
      <c r="Q26" s="481"/>
      <c r="R26" s="518"/>
      <c r="S26" s="482"/>
      <c r="T26" s="482"/>
      <c r="U26" s="482"/>
      <c r="V26" s="482"/>
      <c r="W26" s="482"/>
      <c r="X26" s="482"/>
      <c r="Y26" s="482"/>
    </row>
    <row r="27" spans="2:28" ht="18.75" customHeight="1" thickBot="1" x14ac:dyDescent="0.35">
      <c r="B27" s="486"/>
      <c r="C27" s="487"/>
      <c r="E27" s="474"/>
      <c r="F27" s="489"/>
      <c r="G27" s="474"/>
      <c r="H27" s="474"/>
      <c r="I27" s="474"/>
      <c r="J27" s="474"/>
      <c r="K27" s="851" t="s">
        <v>275</v>
      </c>
      <c r="L27" s="851"/>
      <c r="M27" s="851"/>
      <c r="N27" s="851"/>
      <c r="O27" s="851"/>
      <c r="P27" s="490" t="s">
        <v>281</v>
      </c>
      <c r="Q27" s="474"/>
      <c r="S27" s="851" t="s">
        <v>134</v>
      </c>
      <c r="T27" s="851"/>
      <c r="U27" s="851"/>
      <c r="V27" s="851"/>
      <c r="W27" s="851"/>
      <c r="X27" s="490" t="s">
        <v>284</v>
      </c>
      <c r="Y27" s="490"/>
      <c r="AB27" s="155"/>
    </row>
    <row r="28" spans="2:28" ht="26.25" customHeight="1" x14ac:dyDescent="0.25">
      <c r="B28" s="876" t="s">
        <v>133</v>
      </c>
      <c r="C28" s="850"/>
      <c r="D28" s="848" t="str">
        <f>INS!C14</f>
        <v>I2-I. Clear roles</v>
      </c>
      <c r="E28" s="847"/>
      <c r="F28" s="847" t="str">
        <f>INS!F14</f>
        <v>I2-II. External support</v>
      </c>
      <c r="G28" s="847"/>
      <c r="K28" s="676">
        <v>0</v>
      </c>
      <c r="L28" s="677">
        <v>1</v>
      </c>
      <c r="M28" s="678">
        <v>2</v>
      </c>
      <c r="N28" s="679">
        <v>3</v>
      </c>
      <c r="O28" s="680">
        <v>4</v>
      </c>
      <c r="P28" s="478"/>
      <c r="Q28" s="641"/>
      <c r="S28" s="676">
        <v>0</v>
      </c>
      <c r="T28" s="677">
        <v>1</v>
      </c>
      <c r="U28" s="678">
        <v>2</v>
      </c>
      <c r="V28" s="679">
        <v>3</v>
      </c>
      <c r="W28" s="680">
        <v>4</v>
      </c>
      <c r="X28" s="478"/>
      <c r="Y28" s="478"/>
    </row>
    <row r="29" spans="2:28" ht="22.5" customHeight="1" x14ac:dyDescent="0.25">
      <c r="B29" s="687" t="str">
        <f>INS!C17</f>
        <v>I2a. Municipal</v>
      </c>
      <c r="C29" s="651">
        <f>INS!$I$18</f>
        <v>0</v>
      </c>
      <c r="D29" s="498">
        <f>INS!C18</f>
        <v>0</v>
      </c>
      <c r="E29" s="688" t="str">
        <f>INS!D18</f>
        <v>b</v>
      </c>
      <c r="F29" s="500">
        <f>INS!F18</f>
        <v>0</v>
      </c>
      <c r="G29" s="688" t="str">
        <f>INS!G18</f>
        <v>b</v>
      </c>
      <c r="K29" s="689">
        <f>COUNTIF(D29:I29,$K$13)</f>
        <v>2</v>
      </c>
      <c r="L29" s="690">
        <f>COUNTIF(D29:I29,$L$13)</f>
        <v>0</v>
      </c>
      <c r="M29" s="690">
        <f>COUNTIF(D29:I29,$M$13)</f>
        <v>0</v>
      </c>
      <c r="N29" s="690">
        <f>COUNTIF(D29:I29,$N$13)</f>
        <v>0</v>
      </c>
      <c r="O29" s="691">
        <f>COUNTIF(D29:I29,$O$13)</f>
        <v>0</v>
      </c>
      <c r="P29" s="481">
        <f t="shared" ref="P29:P71" si="2">SUM(K29:O29)</f>
        <v>2</v>
      </c>
      <c r="Q29" s="481"/>
      <c r="S29" s="692">
        <f>K29/$P$29</f>
        <v>1</v>
      </c>
      <c r="T29" s="693">
        <f t="shared" ref="T29:W29" si="3">L29/$P$29</f>
        <v>0</v>
      </c>
      <c r="U29" s="693">
        <f t="shared" si="3"/>
        <v>0</v>
      </c>
      <c r="V29" s="693">
        <f t="shared" si="3"/>
        <v>0</v>
      </c>
      <c r="W29" s="694">
        <f t="shared" si="3"/>
        <v>0</v>
      </c>
      <c r="X29" s="482">
        <f t="shared" ref="X29:X71" si="4">SUM(S29:W29)</f>
        <v>1</v>
      </c>
      <c r="Y29" s="482"/>
    </row>
    <row r="30" spans="2:28" ht="22.5" customHeight="1" x14ac:dyDescent="0.25">
      <c r="B30" s="687" t="str">
        <f>INS!C19</f>
        <v xml:space="preserve">I2b. Regional </v>
      </c>
      <c r="C30" s="651">
        <f>INS!$I$20</f>
        <v>0</v>
      </c>
      <c r="D30" s="498">
        <f>INS!C20</f>
        <v>0</v>
      </c>
      <c r="E30" s="688" t="str">
        <f>INS!D20</f>
        <v>b</v>
      </c>
      <c r="F30" s="500">
        <f>INS!F20</f>
        <v>0</v>
      </c>
      <c r="G30" s="688" t="str">
        <f>INS!G20</f>
        <v>b</v>
      </c>
      <c r="K30" s="689">
        <f t="shared" ref="K30:K31" si="5">COUNTIF(D30:I30,$K$13)</f>
        <v>2</v>
      </c>
      <c r="L30" s="690">
        <f t="shared" ref="L30:L31" si="6">COUNTIF(D30:I30,$L$13)</f>
        <v>0</v>
      </c>
      <c r="M30" s="690">
        <f t="shared" ref="M30:M31" si="7">COUNTIF(D30:I30,$M$13)</f>
        <v>0</v>
      </c>
      <c r="N30" s="690">
        <f t="shared" ref="N30:N31" si="8">COUNTIF(D30:I30,$N$13)</f>
        <v>0</v>
      </c>
      <c r="O30" s="691">
        <f t="shared" ref="O30:O31" si="9">COUNTIF(D30:I30,$O$13)</f>
        <v>0</v>
      </c>
      <c r="P30" s="481">
        <f t="shared" si="2"/>
        <v>2</v>
      </c>
      <c r="Q30" s="481"/>
      <c r="S30" s="692">
        <f>K30/$P$30</f>
        <v>1</v>
      </c>
      <c r="T30" s="693">
        <f t="shared" ref="T30:W30" si="10">L30/$P$30</f>
        <v>0</v>
      </c>
      <c r="U30" s="693">
        <f t="shared" si="10"/>
        <v>0</v>
      </c>
      <c r="V30" s="693">
        <f t="shared" si="10"/>
        <v>0</v>
      </c>
      <c r="W30" s="694">
        <f t="shared" si="10"/>
        <v>0</v>
      </c>
      <c r="X30" s="482">
        <f t="shared" si="4"/>
        <v>1</v>
      </c>
      <c r="Y30" s="482"/>
    </row>
    <row r="31" spans="2:28" ht="22.5" customHeight="1" thickBot="1" x14ac:dyDescent="0.3">
      <c r="B31" s="695" t="str">
        <f>INS!C21</f>
        <v>I2c. National</v>
      </c>
      <c r="C31" s="656">
        <f>INS!$I$22</f>
        <v>0</v>
      </c>
      <c r="D31" s="498">
        <f>INS!C22</f>
        <v>0</v>
      </c>
      <c r="E31" s="688" t="str">
        <f>INS!D22</f>
        <v>b</v>
      </c>
      <c r="F31" s="500">
        <f>INS!F22</f>
        <v>0</v>
      </c>
      <c r="G31" s="688" t="str">
        <f>INS!G22</f>
        <v>b</v>
      </c>
      <c r="K31" s="681">
        <f t="shared" si="5"/>
        <v>2</v>
      </c>
      <c r="L31" s="682">
        <f t="shared" si="6"/>
        <v>0</v>
      </c>
      <c r="M31" s="682">
        <f t="shared" si="7"/>
        <v>0</v>
      </c>
      <c r="N31" s="682">
        <f t="shared" si="8"/>
        <v>0</v>
      </c>
      <c r="O31" s="683">
        <f t="shared" si="9"/>
        <v>0</v>
      </c>
      <c r="P31" s="481">
        <f t="shared" si="2"/>
        <v>2</v>
      </c>
      <c r="Q31" s="481"/>
      <c r="S31" s="696">
        <f>K31/$P$31</f>
        <v>1</v>
      </c>
      <c r="T31" s="697">
        <f t="shared" ref="T31:W31" si="11">L31/$P$31</f>
        <v>0</v>
      </c>
      <c r="U31" s="697">
        <f t="shared" si="11"/>
        <v>0</v>
      </c>
      <c r="V31" s="697">
        <f t="shared" si="11"/>
        <v>0</v>
      </c>
      <c r="W31" s="698">
        <f t="shared" si="11"/>
        <v>0</v>
      </c>
      <c r="X31" s="482">
        <f t="shared" si="4"/>
        <v>1</v>
      </c>
      <c r="Y31" s="482"/>
    </row>
    <row r="32" spans="2:28" x14ac:dyDescent="0.25">
      <c r="D32" s="518"/>
      <c r="K32" s="481"/>
      <c r="L32" s="481"/>
      <c r="M32" s="481"/>
      <c r="N32" s="481"/>
      <c r="O32" s="481"/>
      <c r="P32" s="481"/>
      <c r="Q32" s="481"/>
      <c r="R32" s="518"/>
      <c r="S32" s="482"/>
      <c r="T32" s="482"/>
      <c r="U32" s="482"/>
      <c r="V32" s="482"/>
      <c r="W32" s="482"/>
      <c r="X32" s="482"/>
      <c r="Y32" s="482"/>
      <c r="Z32" s="29"/>
    </row>
    <row r="33" spans="2:28" x14ac:dyDescent="0.25">
      <c r="D33" s="548"/>
      <c r="K33" s="481"/>
      <c r="L33" s="481"/>
      <c r="M33" s="481"/>
      <c r="N33" s="481"/>
      <c r="O33" s="481"/>
      <c r="P33" s="481"/>
      <c r="Q33" s="481"/>
      <c r="R33" s="518"/>
      <c r="S33" s="482"/>
      <c r="T33" s="482"/>
      <c r="U33" s="482"/>
      <c r="V33" s="482"/>
      <c r="W33" s="482"/>
      <c r="X33" s="482"/>
      <c r="Y33" s="482"/>
      <c r="Z33" s="29"/>
    </row>
    <row r="34" spans="2:28" x14ac:dyDescent="0.25">
      <c r="K34" s="481"/>
      <c r="L34" s="481"/>
      <c r="M34" s="481"/>
      <c r="N34" s="481"/>
      <c r="O34" s="481"/>
      <c r="P34" s="481"/>
      <c r="Q34" s="481"/>
      <c r="R34" s="518"/>
      <c r="S34" s="482"/>
      <c r="T34" s="482"/>
      <c r="U34" s="482"/>
      <c r="V34" s="482"/>
      <c r="W34" s="482"/>
      <c r="X34" s="482"/>
      <c r="Y34" s="482"/>
      <c r="Z34" s="29"/>
    </row>
    <row r="35" spans="2:28" x14ac:dyDescent="0.25">
      <c r="K35" s="481"/>
      <c r="L35" s="481"/>
      <c r="M35" s="481"/>
      <c r="N35" s="481"/>
      <c r="O35" s="481"/>
      <c r="P35" s="481"/>
      <c r="Q35" s="481"/>
      <c r="R35" s="518"/>
      <c r="S35" s="482"/>
      <c r="T35" s="482"/>
      <c r="U35" s="482"/>
      <c r="V35" s="482"/>
      <c r="W35" s="482"/>
      <c r="X35" s="482"/>
      <c r="Y35" s="482"/>
      <c r="Z35" s="29"/>
    </row>
    <row r="36" spans="2:28" x14ac:dyDescent="0.25">
      <c r="K36" s="481"/>
      <c r="L36" s="481"/>
      <c r="M36" s="481"/>
      <c r="N36" s="481"/>
      <c r="O36" s="481"/>
      <c r="P36" s="481"/>
      <c r="Q36" s="481"/>
      <c r="R36" s="518"/>
      <c r="S36" s="482"/>
      <c r="T36" s="482"/>
      <c r="U36" s="482"/>
      <c r="V36" s="482"/>
      <c r="W36" s="482"/>
      <c r="X36" s="482"/>
      <c r="Y36" s="482"/>
      <c r="Z36" s="29"/>
    </row>
    <row r="37" spans="2:28" ht="15.75" x14ac:dyDescent="0.25">
      <c r="B37" s="521"/>
      <c r="C37" s="479"/>
      <c r="D37" s="479"/>
      <c r="E37" s="479"/>
      <c r="F37" s="479"/>
      <c r="G37" s="479"/>
      <c r="H37" s="479"/>
      <c r="I37" s="479"/>
      <c r="J37" s="479"/>
      <c r="K37" s="481"/>
      <c r="L37" s="481"/>
      <c r="M37" s="481"/>
      <c r="N37" s="481"/>
      <c r="O37" s="481"/>
      <c r="P37" s="481"/>
      <c r="Q37" s="481"/>
      <c r="R37" s="518"/>
      <c r="S37" s="482"/>
      <c r="T37" s="482"/>
      <c r="U37" s="482"/>
      <c r="V37" s="482"/>
      <c r="W37" s="482"/>
      <c r="X37" s="482"/>
      <c r="Y37" s="482"/>
      <c r="Z37" s="29"/>
    </row>
    <row r="38" spans="2:28" ht="15.75" x14ac:dyDescent="0.25">
      <c r="B38" s="521"/>
      <c r="C38" s="479"/>
      <c r="D38" s="479"/>
      <c r="E38" s="479"/>
      <c r="F38" s="479"/>
      <c r="G38" s="479"/>
      <c r="H38" s="479"/>
      <c r="I38" s="479"/>
      <c r="J38" s="479"/>
      <c r="K38" s="481"/>
      <c r="L38" s="481"/>
      <c r="M38" s="481"/>
      <c r="N38" s="481"/>
      <c r="O38" s="481"/>
      <c r="P38" s="481"/>
      <c r="Q38" s="481"/>
      <c r="R38" s="518"/>
      <c r="S38" s="482"/>
      <c r="T38" s="482"/>
      <c r="U38" s="482"/>
      <c r="V38" s="482"/>
      <c r="W38" s="482"/>
      <c r="X38" s="482"/>
      <c r="Y38" s="482"/>
      <c r="Z38" s="29"/>
    </row>
    <row r="39" spans="2:28" x14ac:dyDescent="0.25">
      <c r="B39" s="522"/>
      <c r="C39" s="523"/>
      <c r="D39" s="524"/>
      <c r="E39" s="481"/>
      <c r="F39" s="525"/>
      <c r="G39" s="481"/>
      <c r="H39" s="525"/>
      <c r="I39" s="481"/>
      <c r="J39" s="481"/>
      <c r="K39" s="481"/>
      <c r="L39" s="481"/>
      <c r="M39" s="481"/>
      <c r="N39" s="481"/>
      <c r="O39" s="481"/>
      <c r="P39" s="481"/>
      <c r="Q39" s="481"/>
      <c r="R39" s="518"/>
      <c r="S39" s="482"/>
      <c r="T39" s="482"/>
      <c r="U39" s="482"/>
      <c r="V39" s="482"/>
      <c r="W39" s="482"/>
      <c r="X39" s="482"/>
      <c r="Y39" s="482"/>
      <c r="Z39" s="29"/>
    </row>
    <row r="40" spans="2:28" ht="18" x14ac:dyDescent="0.25">
      <c r="B40" s="486" t="str">
        <f>INS!A24</f>
        <v>I3. Staff requirements (SR)</v>
      </c>
      <c r="C40" s="487"/>
      <c r="E40" s="474"/>
      <c r="F40" s="488">
        <f>INS!A30</f>
        <v>0</v>
      </c>
      <c r="G40" s="474"/>
      <c r="H40" s="474"/>
      <c r="I40" s="474"/>
      <c r="J40" s="474"/>
      <c r="K40" s="481"/>
      <c r="L40" s="481"/>
      <c r="M40" s="481"/>
      <c r="N40" s="481"/>
      <c r="O40" s="481"/>
      <c r="P40" s="481"/>
      <c r="Q40" s="481"/>
      <c r="R40" s="518"/>
      <c r="S40" s="482"/>
      <c r="T40" s="482"/>
      <c r="U40" s="482"/>
      <c r="V40" s="482"/>
      <c r="W40" s="482"/>
      <c r="X40" s="482"/>
      <c r="Y40" s="482"/>
    </row>
    <row r="41" spans="2:28" ht="18.75" customHeight="1" thickBot="1" x14ac:dyDescent="0.35">
      <c r="B41" s="486"/>
      <c r="C41" s="487"/>
      <c r="E41" s="474"/>
      <c r="F41" s="489"/>
      <c r="G41" s="474"/>
      <c r="H41" s="474"/>
      <c r="I41" s="474"/>
      <c r="J41" s="474"/>
      <c r="K41" s="851" t="s">
        <v>275</v>
      </c>
      <c r="L41" s="851"/>
      <c r="M41" s="851"/>
      <c r="N41" s="851"/>
      <c r="O41" s="851"/>
      <c r="P41" s="490" t="s">
        <v>281</v>
      </c>
      <c r="Q41" s="474"/>
      <c r="S41" s="851" t="s">
        <v>134</v>
      </c>
      <c r="T41" s="851"/>
      <c r="U41" s="851"/>
      <c r="V41" s="851"/>
      <c r="W41" s="851"/>
      <c r="X41" s="490" t="s">
        <v>284</v>
      </c>
      <c r="Y41" s="490"/>
      <c r="AB41" s="155"/>
    </row>
    <row r="42" spans="2:28" ht="26.25" customHeight="1" x14ac:dyDescent="0.25">
      <c r="B42" s="849" t="s">
        <v>133</v>
      </c>
      <c r="C42" s="852"/>
      <c r="D42" s="848" t="str">
        <f>INS!C27</f>
        <v>I3-I. Availability</v>
      </c>
      <c r="E42" s="847"/>
      <c r="F42" s="847" t="str">
        <f>INS!F27</f>
        <v>I3-II. Level of expertise</v>
      </c>
      <c r="G42" s="847"/>
      <c r="H42" s="847" t="str">
        <f>INS!I27</f>
        <v>I3-III. Long-term plan SR</v>
      </c>
      <c r="I42" s="847"/>
      <c r="J42" s="641"/>
      <c r="K42" s="676">
        <v>0</v>
      </c>
      <c r="L42" s="677">
        <v>1</v>
      </c>
      <c r="M42" s="678">
        <v>2</v>
      </c>
      <c r="N42" s="679">
        <v>3</v>
      </c>
      <c r="O42" s="680">
        <v>4</v>
      </c>
      <c r="P42" s="478"/>
      <c r="Q42" s="641"/>
      <c r="S42" s="676">
        <v>0</v>
      </c>
      <c r="T42" s="677">
        <v>1</v>
      </c>
      <c r="U42" s="678">
        <v>2</v>
      </c>
      <c r="V42" s="679">
        <v>3</v>
      </c>
      <c r="W42" s="680">
        <v>4</v>
      </c>
      <c r="X42" s="478"/>
      <c r="Y42" s="478"/>
    </row>
    <row r="43" spans="2:28" ht="22.5" customHeight="1" x14ac:dyDescent="0.25">
      <c r="B43" s="496" t="str">
        <f>INS!C30</f>
        <v>I3a. Operator</v>
      </c>
      <c r="C43" s="651">
        <f>INS!$L$31</f>
        <v>0</v>
      </c>
      <c r="D43" s="498">
        <f>INS!C31</f>
        <v>0</v>
      </c>
      <c r="E43" s="499" t="str">
        <f>INS!D31</f>
        <v>b</v>
      </c>
      <c r="F43" s="500">
        <f>INS!F31</f>
        <v>0</v>
      </c>
      <c r="G43" s="499" t="str">
        <f>INS!G31</f>
        <v>b</v>
      </c>
      <c r="H43" s="500">
        <f>INS!I31</f>
        <v>0</v>
      </c>
      <c r="I43" s="499" t="str">
        <f>INS!J31</f>
        <v>b</v>
      </c>
      <c r="J43" s="481"/>
      <c r="K43" s="689">
        <f>IF(E43=0,1,IF(I43="n.r.",COUNTIF(D43:G43,0),COUNTIF(D43:I43,0)))</f>
        <v>3</v>
      </c>
      <c r="L43" s="690">
        <f>IF($E$43=0,0,COUNTIF($D$43:$I$43,L13))</f>
        <v>0</v>
      </c>
      <c r="M43" s="690">
        <f t="shared" ref="M43:O43" si="12">IF($E$43=0,0,COUNTIF($D$43:$I$43,M13))</f>
        <v>0</v>
      </c>
      <c r="N43" s="690">
        <f t="shared" si="12"/>
        <v>0</v>
      </c>
      <c r="O43" s="691">
        <f t="shared" si="12"/>
        <v>0</v>
      </c>
      <c r="P43" s="481">
        <f t="shared" si="2"/>
        <v>3</v>
      </c>
      <c r="Q43" s="481"/>
      <c r="S43" s="692">
        <f>K43/$P$43</f>
        <v>1</v>
      </c>
      <c r="T43" s="693">
        <f t="shared" ref="T43:W43" si="13">L43/$P$43</f>
        <v>0</v>
      </c>
      <c r="U43" s="693">
        <f t="shared" si="13"/>
        <v>0</v>
      </c>
      <c r="V43" s="693">
        <f t="shared" si="13"/>
        <v>0</v>
      </c>
      <c r="W43" s="694">
        <f t="shared" si="13"/>
        <v>0</v>
      </c>
      <c r="X43" s="482">
        <f t="shared" si="4"/>
        <v>1</v>
      </c>
      <c r="Y43" s="482"/>
    </row>
    <row r="44" spans="2:28" ht="22.5" customHeight="1" x14ac:dyDescent="0.25">
      <c r="B44" s="496" t="str">
        <f>INS!C32</f>
        <v>I3b. Engineer</v>
      </c>
      <c r="C44" s="651">
        <f>INS!$L$33</f>
        <v>0</v>
      </c>
      <c r="D44" s="498">
        <f>INS!C33</f>
        <v>0</v>
      </c>
      <c r="E44" s="499" t="str">
        <f>INS!D33</f>
        <v>b</v>
      </c>
      <c r="F44" s="500">
        <f>INS!F33</f>
        <v>0</v>
      </c>
      <c r="G44" s="499" t="str">
        <f>INS!G33</f>
        <v>b</v>
      </c>
      <c r="H44" s="500">
        <f>INS!I33</f>
        <v>0</v>
      </c>
      <c r="I44" s="499" t="str">
        <f>INS!J33</f>
        <v>b</v>
      </c>
      <c r="J44" s="481"/>
      <c r="K44" s="689">
        <f t="shared" ref="K44:K47" si="14">IF(E44=0,1,IF(I44="n.r.",COUNTIF(D44:G44,0),COUNTIF(D44:I44,0)))</f>
        <v>3</v>
      </c>
      <c r="L44" s="690">
        <f>IF($E$44=0,0,COUNTIF($D$44:$I$44,L13))</f>
        <v>0</v>
      </c>
      <c r="M44" s="690">
        <f t="shared" ref="M44:O44" si="15">IF($E$44=0,0,COUNTIF($D$44:$I$44,M13))</f>
        <v>0</v>
      </c>
      <c r="N44" s="690">
        <f t="shared" si="15"/>
        <v>0</v>
      </c>
      <c r="O44" s="691">
        <f t="shared" si="15"/>
        <v>0</v>
      </c>
      <c r="P44" s="481">
        <f t="shared" si="2"/>
        <v>3</v>
      </c>
      <c r="Q44" s="481"/>
      <c r="S44" s="692">
        <f>K44/$P$44</f>
        <v>1</v>
      </c>
      <c r="T44" s="693">
        <f t="shared" ref="T44:W44" si="16">L44/$P$44</f>
        <v>0</v>
      </c>
      <c r="U44" s="693">
        <f t="shared" si="16"/>
        <v>0</v>
      </c>
      <c r="V44" s="693">
        <f t="shared" si="16"/>
        <v>0</v>
      </c>
      <c r="W44" s="694">
        <f t="shared" si="16"/>
        <v>0</v>
      </c>
      <c r="X44" s="482">
        <f t="shared" si="4"/>
        <v>1</v>
      </c>
      <c r="Y44" s="482"/>
    </row>
    <row r="45" spans="2:28" ht="22.5" customHeight="1" x14ac:dyDescent="0.25">
      <c r="B45" s="496" t="str">
        <f>INS!C34</f>
        <v>I3c. Communicator</v>
      </c>
      <c r="C45" s="651">
        <f>INS!$L$35</f>
        <v>0</v>
      </c>
      <c r="D45" s="498">
        <f>INS!C35</f>
        <v>0</v>
      </c>
      <c r="E45" s="499" t="str">
        <f>INS!D35</f>
        <v>b</v>
      </c>
      <c r="F45" s="500">
        <f>INS!F35</f>
        <v>0</v>
      </c>
      <c r="G45" s="499" t="str">
        <f>INS!G35</f>
        <v>b</v>
      </c>
      <c r="H45" s="500">
        <f>INS!I35</f>
        <v>0</v>
      </c>
      <c r="I45" s="499" t="str">
        <f>INS!J35</f>
        <v>b</v>
      </c>
      <c r="J45" s="481"/>
      <c r="K45" s="689">
        <f t="shared" si="14"/>
        <v>3</v>
      </c>
      <c r="L45" s="690">
        <f>IF($E$45=0,0,COUNTIF($D$45:$I$45,L13))</f>
        <v>0</v>
      </c>
      <c r="M45" s="690">
        <f t="shared" ref="M45:O45" si="17">IF($E$45=0,0,COUNTIF($D$45:$I$45,M13))</f>
        <v>0</v>
      </c>
      <c r="N45" s="690">
        <f t="shared" si="17"/>
        <v>0</v>
      </c>
      <c r="O45" s="691">
        <f t="shared" si="17"/>
        <v>0</v>
      </c>
      <c r="P45" s="481">
        <f t="shared" si="2"/>
        <v>3</v>
      </c>
      <c r="Q45" s="481"/>
      <c r="S45" s="692">
        <f>K45/$P$45</f>
        <v>1</v>
      </c>
      <c r="T45" s="693">
        <f t="shared" ref="T45:W45" si="18">L45/$P$45</f>
        <v>0</v>
      </c>
      <c r="U45" s="693">
        <f t="shared" si="18"/>
        <v>0</v>
      </c>
      <c r="V45" s="693">
        <f t="shared" si="18"/>
        <v>0</v>
      </c>
      <c r="W45" s="694">
        <f t="shared" si="18"/>
        <v>0</v>
      </c>
      <c r="X45" s="482">
        <f t="shared" si="4"/>
        <v>1</v>
      </c>
      <c r="Y45" s="482"/>
    </row>
    <row r="46" spans="2:28" ht="22.5" customHeight="1" x14ac:dyDescent="0.25">
      <c r="B46" s="496" t="str">
        <f>INS!C36</f>
        <v>I3d. Accountant</v>
      </c>
      <c r="C46" s="651">
        <f>INS!$L$37</f>
        <v>0</v>
      </c>
      <c r="D46" s="498">
        <f>INS!C37</f>
        <v>0</v>
      </c>
      <c r="E46" s="499" t="str">
        <f>INS!D37</f>
        <v>b</v>
      </c>
      <c r="F46" s="500">
        <f>INS!F37</f>
        <v>0</v>
      </c>
      <c r="G46" s="499" t="str">
        <f>INS!G37</f>
        <v>b</v>
      </c>
      <c r="H46" s="500">
        <f>INS!I37</f>
        <v>0</v>
      </c>
      <c r="I46" s="499" t="str">
        <f>INS!J37</f>
        <v>b</v>
      </c>
      <c r="J46" s="481"/>
      <c r="K46" s="689">
        <f t="shared" si="14"/>
        <v>3</v>
      </c>
      <c r="L46" s="690">
        <f>IF($E$46=0,0,COUNTIF($D$46:$I$46,L13))</f>
        <v>0</v>
      </c>
      <c r="M46" s="690">
        <f t="shared" ref="M46:O46" si="19">IF($E$46=0,0,COUNTIF($D$46:$I$46,M13))</f>
        <v>0</v>
      </c>
      <c r="N46" s="690">
        <f t="shared" si="19"/>
        <v>0</v>
      </c>
      <c r="O46" s="691">
        <f t="shared" si="19"/>
        <v>0</v>
      </c>
      <c r="P46" s="481">
        <f t="shared" si="2"/>
        <v>3</v>
      </c>
      <c r="Q46" s="481"/>
      <c r="S46" s="692">
        <f>K46/$P$46</f>
        <v>1</v>
      </c>
      <c r="T46" s="693">
        <f t="shared" ref="T46:W46" si="20">L46/$P$46</f>
        <v>0</v>
      </c>
      <c r="U46" s="693">
        <f t="shared" si="20"/>
        <v>0</v>
      </c>
      <c r="V46" s="693">
        <f t="shared" si="20"/>
        <v>0</v>
      </c>
      <c r="W46" s="694">
        <f t="shared" si="20"/>
        <v>0</v>
      </c>
      <c r="X46" s="482">
        <f t="shared" si="4"/>
        <v>1</v>
      </c>
      <c r="Y46" s="482"/>
    </row>
    <row r="47" spans="2:28" ht="22.5" customHeight="1" thickBot="1" x14ac:dyDescent="0.3">
      <c r="B47" s="510" t="str">
        <f>INS!C38</f>
        <v>I3e. Manager</v>
      </c>
      <c r="C47" s="656">
        <f>INS!$L$39</f>
        <v>0</v>
      </c>
      <c r="D47" s="498">
        <f>INS!C39</f>
        <v>0</v>
      </c>
      <c r="E47" s="499" t="str">
        <f>INS!D39</f>
        <v>b</v>
      </c>
      <c r="F47" s="500">
        <f>INS!F39</f>
        <v>0</v>
      </c>
      <c r="G47" s="499" t="str">
        <f>INS!G39</f>
        <v>b</v>
      </c>
      <c r="H47" s="500">
        <f>INS!I39</f>
        <v>0</v>
      </c>
      <c r="I47" s="499" t="str">
        <f>INS!J39</f>
        <v>b</v>
      </c>
      <c r="J47" s="481"/>
      <c r="K47" s="689">
        <f t="shared" si="14"/>
        <v>3</v>
      </c>
      <c r="L47" s="682">
        <f>IF($E$47=0,0,COUNTIF($D$47:$I$47,L13))</f>
        <v>0</v>
      </c>
      <c r="M47" s="682">
        <f t="shared" ref="M47:O47" si="21">IF($E$47=0,0,COUNTIF($D$47:$I$47,M13))</f>
        <v>0</v>
      </c>
      <c r="N47" s="682">
        <f t="shared" si="21"/>
        <v>0</v>
      </c>
      <c r="O47" s="683">
        <f t="shared" si="21"/>
        <v>0</v>
      </c>
      <c r="P47" s="481">
        <f t="shared" si="2"/>
        <v>3</v>
      </c>
      <c r="Q47" s="481"/>
      <c r="S47" s="696">
        <f>K47/$P$47</f>
        <v>1</v>
      </c>
      <c r="T47" s="697">
        <f t="shared" ref="T47:W47" si="22">L47/$P$47</f>
        <v>0</v>
      </c>
      <c r="U47" s="697">
        <f t="shared" si="22"/>
        <v>0</v>
      </c>
      <c r="V47" s="697">
        <f t="shared" si="22"/>
        <v>0</v>
      </c>
      <c r="W47" s="698">
        <f t="shared" si="22"/>
        <v>0</v>
      </c>
      <c r="X47" s="482">
        <f t="shared" si="4"/>
        <v>1</v>
      </c>
      <c r="Y47" s="482"/>
    </row>
    <row r="48" spans="2:28" x14ac:dyDescent="0.25">
      <c r="D48" s="518"/>
      <c r="K48" s="481"/>
      <c r="L48" s="481"/>
      <c r="M48" s="481"/>
      <c r="N48" s="481"/>
      <c r="O48" s="481"/>
      <c r="P48" s="481"/>
      <c r="Q48" s="481"/>
      <c r="R48" s="518"/>
      <c r="S48" s="482"/>
      <c r="T48" s="482"/>
      <c r="U48" s="482"/>
      <c r="V48" s="482"/>
      <c r="W48" s="482"/>
      <c r="X48" s="482"/>
      <c r="Y48" s="482"/>
      <c r="Z48" s="29"/>
    </row>
    <row r="49" spans="2:28" x14ac:dyDescent="0.25">
      <c r="D49" s="548"/>
      <c r="K49" s="481"/>
      <c r="L49" s="481"/>
      <c r="M49" s="481"/>
      <c r="N49" s="481"/>
      <c r="O49" s="481"/>
      <c r="P49" s="481"/>
      <c r="Q49" s="481"/>
      <c r="R49" s="518"/>
      <c r="S49" s="482"/>
      <c r="T49" s="482"/>
      <c r="U49" s="482"/>
      <c r="V49" s="482"/>
      <c r="W49" s="482"/>
      <c r="X49" s="482"/>
      <c r="Y49" s="482"/>
      <c r="Z49" s="29"/>
    </row>
    <row r="50" spans="2:28" x14ac:dyDescent="0.25">
      <c r="K50" s="481"/>
      <c r="L50" s="481"/>
      <c r="M50" s="481"/>
      <c r="N50" s="481"/>
      <c r="O50" s="481"/>
      <c r="P50" s="481"/>
      <c r="Q50" s="481"/>
      <c r="R50" s="518"/>
      <c r="S50" s="482"/>
      <c r="T50" s="482"/>
      <c r="U50" s="482"/>
      <c r="V50" s="482"/>
      <c r="W50" s="482"/>
      <c r="X50" s="482"/>
      <c r="Y50" s="482"/>
      <c r="Z50" s="29"/>
    </row>
    <row r="51" spans="2:28" ht="15.75" x14ac:dyDescent="0.25">
      <c r="B51" s="521"/>
      <c r="C51" s="479"/>
      <c r="D51" s="479"/>
      <c r="E51" s="479"/>
      <c r="F51" s="479"/>
      <c r="G51" s="479"/>
      <c r="H51" s="479"/>
      <c r="I51" s="479"/>
      <c r="J51" s="479"/>
      <c r="K51" s="481"/>
      <c r="L51" s="481"/>
      <c r="M51" s="481"/>
      <c r="N51" s="481"/>
      <c r="O51" s="481"/>
      <c r="P51" s="481"/>
      <c r="Q51" s="481"/>
      <c r="R51" s="518"/>
      <c r="S51" s="482"/>
      <c r="T51" s="482"/>
      <c r="U51" s="482"/>
      <c r="V51" s="482"/>
      <c r="W51" s="482"/>
      <c r="X51" s="482"/>
      <c r="Y51" s="482"/>
      <c r="Z51" s="29"/>
    </row>
    <row r="52" spans="2:28" ht="15.75" x14ac:dyDescent="0.25">
      <c r="B52" s="521"/>
      <c r="C52" s="479"/>
      <c r="D52" s="479"/>
      <c r="E52" s="479"/>
      <c r="F52" s="479"/>
      <c r="G52" s="479"/>
      <c r="H52" s="479"/>
      <c r="I52" s="479"/>
      <c r="J52" s="479"/>
      <c r="K52" s="481"/>
      <c r="L52" s="481"/>
      <c r="M52" s="481"/>
      <c r="N52" s="481"/>
      <c r="O52" s="481"/>
      <c r="P52" s="481"/>
      <c r="Q52" s="481"/>
      <c r="R52" s="518"/>
      <c r="S52" s="482"/>
      <c r="T52" s="482"/>
      <c r="U52" s="482"/>
      <c r="V52" s="482"/>
      <c r="W52" s="482"/>
      <c r="X52" s="482"/>
      <c r="Y52" s="482"/>
      <c r="Z52" s="29"/>
    </row>
    <row r="53" spans="2:28" x14ac:dyDescent="0.25">
      <c r="B53" s="522"/>
      <c r="C53" s="523"/>
      <c r="D53" s="525"/>
      <c r="E53" s="481"/>
      <c r="F53" s="525"/>
      <c r="G53" s="481"/>
      <c r="H53" s="525"/>
      <c r="I53" s="481"/>
      <c r="J53" s="481"/>
      <c r="K53" s="481"/>
      <c r="L53" s="481"/>
      <c r="M53" s="481"/>
      <c r="N53" s="481"/>
      <c r="O53" s="481"/>
      <c r="P53" s="481"/>
      <c r="Q53" s="481"/>
      <c r="R53" s="518"/>
      <c r="S53" s="482"/>
      <c r="T53" s="482"/>
      <c r="U53" s="482"/>
      <c r="V53" s="482"/>
      <c r="W53" s="482"/>
      <c r="X53" s="482"/>
      <c r="Y53" s="482"/>
      <c r="Z53" s="193"/>
      <c r="AB53" s="193"/>
    </row>
    <row r="54" spans="2:28" ht="18" x14ac:dyDescent="0.25">
      <c r="B54" s="486" t="str">
        <f>INS!A41</f>
        <v>I4. Employee satisfaction</v>
      </c>
      <c r="C54" s="487"/>
      <c r="E54" s="474"/>
      <c r="F54" s="488">
        <f>INS!A47</f>
        <v>0</v>
      </c>
      <c r="G54" s="474"/>
      <c r="H54" s="474"/>
      <c r="I54" s="474"/>
      <c r="J54" s="474"/>
      <c r="K54" s="481"/>
      <c r="L54" s="481"/>
      <c r="M54" s="481"/>
      <c r="N54" s="481"/>
      <c r="O54" s="481"/>
      <c r="P54" s="481"/>
      <c r="Q54" s="481"/>
      <c r="R54" s="518"/>
      <c r="S54" s="482"/>
      <c r="T54" s="482"/>
      <c r="U54" s="482"/>
      <c r="V54" s="482"/>
      <c r="W54" s="482"/>
      <c r="X54" s="482"/>
      <c r="Y54" s="482"/>
    </row>
    <row r="55" spans="2:28" ht="18.75" customHeight="1" thickBot="1" x14ac:dyDescent="0.35">
      <c r="B55" s="486"/>
      <c r="C55" s="487"/>
      <c r="E55" s="474"/>
      <c r="F55" s="489"/>
      <c r="G55" s="474"/>
      <c r="H55" s="474"/>
      <c r="I55" s="474"/>
      <c r="J55" s="474"/>
      <c r="K55" s="851" t="s">
        <v>283</v>
      </c>
      <c r="L55" s="851"/>
      <c r="M55" s="851"/>
      <c r="N55" s="851"/>
      <c r="O55" s="851"/>
      <c r="P55" s="490" t="s">
        <v>281</v>
      </c>
      <c r="Q55" s="474"/>
      <c r="S55" s="851" t="s">
        <v>270</v>
      </c>
      <c r="T55" s="851"/>
      <c r="U55" s="851"/>
      <c r="V55" s="851"/>
      <c r="W55" s="851"/>
      <c r="X55" s="490" t="s">
        <v>284</v>
      </c>
      <c r="Y55" s="490"/>
      <c r="AB55" s="155"/>
    </row>
    <row r="56" spans="2:28" ht="15" customHeight="1" x14ac:dyDescent="0.25">
      <c r="B56" s="854" t="str">
        <f>INS!C44</f>
        <v>I4-I. Working conditions</v>
      </c>
      <c r="C56" s="854"/>
      <c r="D56" s="854" t="str">
        <f>INS!F44</f>
        <v>I4-II. Salary level</v>
      </c>
      <c r="E56" s="854"/>
      <c r="K56" s="676">
        <v>0</v>
      </c>
      <c r="L56" s="677">
        <v>1</v>
      </c>
      <c r="M56" s="678">
        <v>2</v>
      </c>
      <c r="N56" s="679">
        <v>3</v>
      </c>
      <c r="O56" s="680">
        <v>4</v>
      </c>
      <c r="P56" s="478"/>
      <c r="Q56" s="641"/>
      <c r="S56" s="676">
        <v>0</v>
      </c>
      <c r="T56" s="677">
        <v>1</v>
      </c>
      <c r="U56" s="678">
        <v>2</v>
      </c>
      <c r="V56" s="679">
        <v>3</v>
      </c>
      <c r="W56" s="680">
        <v>4</v>
      </c>
      <c r="X56" s="478"/>
      <c r="Y56" s="478"/>
    </row>
    <row r="57" spans="2:28" ht="39" customHeight="1" thickBot="1" x14ac:dyDescent="0.3">
      <c r="B57" s="500">
        <f>INS!C47</f>
        <v>0</v>
      </c>
      <c r="C57" s="499" t="str">
        <f>INS!D47</f>
        <v>b</v>
      </c>
      <c r="D57" s="500">
        <f>INS!F47</f>
        <v>0</v>
      </c>
      <c r="E57" s="499" t="str">
        <f>INS!G47</f>
        <v>b</v>
      </c>
      <c r="K57" s="681">
        <f>COUNTIF(B57:I57,$K$13)</f>
        <v>2</v>
      </c>
      <c r="L57" s="682">
        <f>COUNTIF(B57:I57,$L$13)</f>
        <v>0</v>
      </c>
      <c r="M57" s="682">
        <f>COUNTIF(B57:I57,$M$13)</f>
        <v>0</v>
      </c>
      <c r="N57" s="682">
        <f>COUNTIF(B57:I57,$N$13)</f>
        <v>0</v>
      </c>
      <c r="O57" s="683">
        <f>COUNTIF(B57:I57,$O$13)</f>
        <v>0</v>
      </c>
      <c r="P57" s="481">
        <f t="shared" si="2"/>
        <v>2</v>
      </c>
      <c r="Q57" s="481"/>
      <c r="S57" s="684">
        <f>K57/$P$57</f>
        <v>1</v>
      </c>
      <c r="T57" s="685">
        <f t="shared" ref="T57:W57" si="23">L57/$P$57</f>
        <v>0</v>
      </c>
      <c r="U57" s="685">
        <f t="shared" si="23"/>
        <v>0</v>
      </c>
      <c r="V57" s="685">
        <f t="shared" si="23"/>
        <v>0</v>
      </c>
      <c r="W57" s="686">
        <f t="shared" si="23"/>
        <v>0</v>
      </c>
      <c r="X57" s="699">
        <f t="shared" si="4"/>
        <v>1</v>
      </c>
      <c r="Y57" s="482"/>
    </row>
    <row r="58" spans="2:28" ht="18" customHeight="1" x14ac:dyDescent="0.25">
      <c r="K58" s="481"/>
      <c r="L58" s="481"/>
      <c r="M58" s="481"/>
      <c r="N58" s="481"/>
      <c r="O58" s="481"/>
      <c r="P58" s="481"/>
      <c r="Q58" s="481"/>
      <c r="R58" s="518"/>
      <c r="S58" s="482"/>
      <c r="T58" s="482"/>
      <c r="U58" s="482"/>
      <c r="V58" s="482"/>
      <c r="W58" s="482"/>
      <c r="X58" s="482"/>
      <c r="Y58" s="482"/>
    </row>
    <row r="59" spans="2:28" x14ac:dyDescent="0.25">
      <c r="K59" s="481"/>
      <c r="L59" s="481"/>
      <c r="M59" s="481"/>
      <c r="N59" s="481"/>
      <c r="O59" s="481"/>
      <c r="P59" s="481"/>
      <c r="Q59" s="481"/>
      <c r="R59" s="518"/>
      <c r="S59" s="482"/>
      <c r="T59" s="482"/>
      <c r="U59" s="482"/>
      <c r="V59" s="482"/>
      <c r="W59" s="482"/>
      <c r="X59" s="482"/>
      <c r="Y59" s="482"/>
    </row>
    <row r="60" spans="2:28" x14ac:dyDescent="0.25">
      <c r="K60" s="481"/>
      <c r="L60" s="481"/>
      <c r="M60" s="481"/>
      <c r="N60" s="481"/>
      <c r="O60" s="481"/>
      <c r="P60" s="481"/>
      <c r="Q60" s="481"/>
      <c r="R60" s="518"/>
      <c r="S60" s="482"/>
      <c r="T60" s="482"/>
      <c r="U60" s="482"/>
      <c r="V60" s="482"/>
      <c r="W60" s="482"/>
      <c r="X60" s="482"/>
      <c r="Y60" s="482"/>
    </row>
    <row r="61" spans="2:28" ht="18.75" customHeight="1" x14ac:dyDescent="0.25">
      <c r="K61" s="481"/>
      <c r="L61" s="481"/>
      <c r="M61" s="481"/>
      <c r="N61" s="481"/>
      <c r="O61" s="481"/>
      <c r="P61" s="481"/>
      <c r="Q61" s="481"/>
      <c r="R61" s="518"/>
      <c r="S61" s="482"/>
      <c r="T61" s="482"/>
      <c r="U61" s="482"/>
      <c r="V61" s="482"/>
      <c r="W61" s="482"/>
      <c r="X61" s="482"/>
      <c r="Y61" s="482"/>
    </row>
    <row r="62" spans="2:28" x14ac:dyDescent="0.25">
      <c r="D62" s="518"/>
      <c r="K62" s="481"/>
      <c r="L62" s="481"/>
      <c r="M62" s="481"/>
      <c r="N62" s="481"/>
      <c r="O62" s="481"/>
      <c r="P62" s="481"/>
      <c r="Q62" s="481"/>
      <c r="R62" s="518"/>
      <c r="S62" s="482"/>
      <c r="T62" s="482"/>
      <c r="U62" s="482"/>
      <c r="V62" s="482"/>
      <c r="W62" s="482"/>
      <c r="X62" s="482"/>
      <c r="Y62" s="482"/>
      <c r="Z62" s="29"/>
    </row>
    <row r="63" spans="2:28" x14ac:dyDescent="0.25">
      <c r="D63" s="548"/>
      <c r="K63" s="481"/>
      <c r="L63" s="481"/>
      <c r="M63" s="481"/>
      <c r="N63" s="481"/>
      <c r="O63" s="481"/>
      <c r="P63" s="481"/>
      <c r="Q63" s="481"/>
      <c r="R63" s="518"/>
      <c r="S63" s="482"/>
      <c r="T63" s="482"/>
      <c r="U63" s="482"/>
      <c r="V63" s="482"/>
      <c r="W63" s="482"/>
      <c r="X63" s="482"/>
      <c r="Y63" s="482"/>
      <c r="Z63" s="29"/>
    </row>
    <row r="64" spans="2:28" x14ac:dyDescent="0.25">
      <c r="K64" s="481"/>
      <c r="L64" s="481"/>
      <c r="M64" s="481"/>
      <c r="N64" s="481"/>
      <c r="O64" s="481"/>
      <c r="P64" s="481"/>
      <c r="Q64" s="481"/>
      <c r="R64" s="518"/>
      <c r="S64" s="482"/>
      <c r="T64" s="482"/>
      <c r="U64" s="482"/>
      <c r="V64" s="482"/>
      <c r="W64" s="482"/>
      <c r="X64" s="482"/>
      <c r="Y64" s="482"/>
      <c r="Z64" s="29"/>
    </row>
    <row r="65" spans="2:33" ht="15.75" x14ac:dyDescent="0.25">
      <c r="B65" s="521"/>
      <c r="C65" s="479"/>
      <c r="D65" s="479"/>
      <c r="E65" s="479"/>
      <c r="F65" s="479"/>
      <c r="G65" s="479"/>
      <c r="H65" s="479"/>
      <c r="I65" s="479"/>
      <c r="J65" s="479"/>
      <c r="K65" s="481"/>
      <c r="L65" s="481"/>
      <c r="M65" s="481"/>
      <c r="N65" s="481"/>
      <c r="O65" s="481"/>
      <c r="P65" s="481"/>
      <c r="Q65" s="481"/>
      <c r="R65" s="518"/>
      <c r="S65" s="482"/>
      <c r="T65" s="482"/>
      <c r="U65" s="482"/>
      <c r="V65" s="482"/>
      <c r="W65" s="482"/>
      <c r="X65" s="482"/>
      <c r="Y65" s="482"/>
      <c r="Z65" s="29"/>
    </row>
    <row r="66" spans="2:33" x14ac:dyDescent="0.25">
      <c r="B66" s="522"/>
      <c r="C66" s="523"/>
      <c r="D66" s="525"/>
      <c r="E66" s="481"/>
      <c r="F66" s="525"/>
      <c r="G66" s="481"/>
      <c r="H66" s="525"/>
      <c r="I66" s="481"/>
      <c r="J66" s="481"/>
      <c r="K66" s="481"/>
      <c r="L66" s="481"/>
      <c r="M66" s="481"/>
      <c r="N66" s="481"/>
      <c r="O66" s="481"/>
      <c r="P66" s="481"/>
      <c r="Q66" s="481"/>
      <c r="R66" s="518"/>
      <c r="S66" s="482"/>
      <c r="T66" s="482"/>
      <c r="U66" s="482"/>
      <c r="V66" s="482"/>
      <c r="W66" s="482"/>
      <c r="X66" s="482"/>
      <c r="Y66" s="482"/>
      <c r="Z66" s="193"/>
      <c r="AB66" s="193"/>
    </row>
    <row r="67" spans="2:33" x14ac:dyDescent="0.25">
      <c r="K67" s="481"/>
      <c r="L67" s="481"/>
      <c r="M67" s="481"/>
      <c r="N67" s="481"/>
      <c r="O67" s="481"/>
      <c r="P67" s="481"/>
      <c r="Q67" s="481"/>
      <c r="R67" s="518"/>
      <c r="S67" s="482"/>
      <c r="T67" s="482"/>
      <c r="U67" s="482"/>
      <c r="V67" s="482"/>
      <c r="W67" s="482"/>
      <c r="X67" s="482"/>
      <c r="Y67" s="482"/>
    </row>
    <row r="68" spans="2:33" ht="18" x14ac:dyDescent="0.25">
      <c r="B68" s="486" t="str">
        <f>INS!A49</f>
        <v>I5. Communication</v>
      </c>
      <c r="C68" s="487"/>
      <c r="E68" s="474"/>
      <c r="F68" s="488">
        <f>INS!A55</f>
        <v>0</v>
      </c>
      <c r="G68" s="474"/>
      <c r="H68" s="474"/>
      <c r="I68" s="474"/>
      <c r="J68" s="474"/>
      <c r="K68" s="481"/>
      <c r="L68" s="481"/>
      <c r="M68" s="481"/>
      <c r="N68" s="481"/>
      <c r="O68" s="481"/>
      <c r="P68" s="481"/>
      <c r="Q68" s="481"/>
      <c r="R68" s="518"/>
      <c r="S68" s="482"/>
      <c r="T68" s="482"/>
      <c r="U68" s="482"/>
      <c r="V68" s="482"/>
      <c r="W68" s="482"/>
      <c r="X68" s="482"/>
      <c r="Y68" s="482"/>
    </row>
    <row r="69" spans="2:33" ht="18.75" customHeight="1" thickBot="1" x14ac:dyDescent="0.35">
      <c r="B69" s="486"/>
      <c r="C69" s="487"/>
      <c r="E69" s="474"/>
      <c r="F69" s="489"/>
      <c r="G69" s="474"/>
      <c r="H69" s="474"/>
      <c r="I69" s="474"/>
      <c r="J69" s="474"/>
      <c r="K69" s="851" t="s">
        <v>283</v>
      </c>
      <c r="L69" s="851"/>
      <c r="M69" s="851"/>
      <c r="N69" s="851"/>
      <c r="O69" s="851"/>
      <c r="P69" s="490" t="s">
        <v>281</v>
      </c>
      <c r="Q69" s="474"/>
      <c r="S69" s="851" t="s">
        <v>270</v>
      </c>
      <c r="T69" s="851"/>
      <c r="U69" s="851"/>
      <c r="V69" s="851"/>
      <c r="W69" s="851"/>
      <c r="X69" s="490" t="s">
        <v>284</v>
      </c>
      <c r="Y69" s="490"/>
      <c r="AB69" s="155"/>
      <c r="AF69" s="54"/>
      <c r="AG69" s="54"/>
    </row>
    <row r="70" spans="2:33" ht="23.25" customHeight="1" x14ac:dyDescent="0.25">
      <c r="B70" s="861" t="str">
        <f>INS!C52</f>
        <v>I5-I. Use of sewer network services</v>
      </c>
      <c r="C70" s="853"/>
      <c r="D70" s="861" t="str">
        <f>INS!F52</f>
        <v>I5-II. Wastewater utility performance</v>
      </c>
      <c r="E70" s="853"/>
      <c r="F70" s="854" t="str">
        <f>INS!I52</f>
        <v>I5-III. Warnings regarding exposure risks</v>
      </c>
      <c r="G70" s="854"/>
      <c r="K70" s="676">
        <v>0</v>
      </c>
      <c r="L70" s="677">
        <v>1</v>
      </c>
      <c r="M70" s="678">
        <v>2</v>
      </c>
      <c r="N70" s="679">
        <v>3</v>
      </c>
      <c r="O70" s="680">
        <v>4</v>
      </c>
      <c r="P70" s="478"/>
      <c r="Q70" s="641"/>
      <c r="S70" s="676">
        <v>0</v>
      </c>
      <c r="T70" s="677">
        <v>1</v>
      </c>
      <c r="U70" s="678">
        <v>2</v>
      </c>
      <c r="V70" s="679">
        <v>3</v>
      </c>
      <c r="W70" s="680">
        <v>4</v>
      </c>
      <c r="X70" s="478"/>
      <c r="Y70" s="478"/>
      <c r="AF70" s="54"/>
      <c r="AG70" s="54"/>
    </row>
    <row r="71" spans="2:33" ht="15.75" thickBot="1" x14ac:dyDescent="0.3">
      <c r="B71" s="500">
        <f>INS!C55</f>
        <v>0</v>
      </c>
      <c r="C71" s="499" t="str">
        <f>INS!D55</f>
        <v>b</v>
      </c>
      <c r="D71" s="500">
        <f>INS!F55</f>
        <v>0</v>
      </c>
      <c r="E71" s="499" t="str">
        <f>INS!G55</f>
        <v>b</v>
      </c>
      <c r="F71" s="500">
        <f>INS!I55</f>
        <v>0</v>
      </c>
      <c r="G71" s="499" t="str">
        <f>INS!J55</f>
        <v>b</v>
      </c>
      <c r="K71" s="681">
        <f>COUNTIF(B71:I71,$K$13)</f>
        <v>3</v>
      </c>
      <c r="L71" s="682">
        <f>COUNTIF(B71:I71,$L$13)</f>
        <v>0</v>
      </c>
      <c r="M71" s="682">
        <f>COUNTIF(B71:I71,$M$13)</f>
        <v>0</v>
      </c>
      <c r="N71" s="682">
        <f>COUNTIF(B71:I71,$N$13)</f>
        <v>0</v>
      </c>
      <c r="O71" s="683">
        <f>COUNTIF(B71:I71,$O$13)</f>
        <v>0</v>
      </c>
      <c r="P71" s="481">
        <f t="shared" si="2"/>
        <v>3</v>
      </c>
      <c r="Q71" s="481"/>
      <c r="S71" s="684">
        <f>K71/$P$71</f>
        <v>1</v>
      </c>
      <c r="T71" s="685">
        <f t="shared" ref="T71:W71" si="24">L71/$P$71</f>
        <v>0</v>
      </c>
      <c r="U71" s="685">
        <f t="shared" si="24"/>
        <v>0</v>
      </c>
      <c r="V71" s="685">
        <f t="shared" si="24"/>
        <v>0</v>
      </c>
      <c r="W71" s="686">
        <f t="shared" si="24"/>
        <v>0</v>
      </c>
      <c r="X71" s="482">
        <f t="shared" si="4"/>
        <v>1</v>
      </c>
      <c r="Y71" s="482"/>
      <c r="AF71" s="54"/>
      <c r="AG71" s="54"/>
    </row>
    <row r="72" spans="2:33" ht="15.75" customHeight="1" x14ac:dyDescent="0.25">
      <c r="AF72" s="54"/>
      <c r="AG72" s="54"/>
    </row>
    <row r="73" spans="2:33" ht="18.75" customHeight="1" x14ac:dyDescent="0.25">
      <c r="R73" s="641"/>
      <c r="AF73" s="54"/>
      <c r="AG73" s="54"/>
    </row>
    <row r="74" spans="2:33" ht="15.75" customHeight="1" thickBot="1" x14ac:dyDescent="0.3">
      <c r="Y74" s="479"/>
      <c r="Z74" s="3"/>
      <c r="AF74" s="54"/>
      <c r="AG74" s="285"/>
    </row>
    <row r="75" spans="2:33" ht="15.75" customHeight="1" x14ac:dyDescent="0.25">
      <c r="J75" s="555"/>
      <c r="K75" s="556"/>
      <c r="L75" s="556"/>
      <c r="M75" s="556"/>
      <c r="N75" s="556"/>
      <c r="O75" s="556"/>
      <c r="P75" s="556"/>
      <c r="Q75" s="556"/>
      <c r="R75" s="556"/>
      <c r="S75" s="556"/>
      <c r="T75" s="556"/>
      <c r="U75" s="556"/>
      <c r="V75" s="556"/>
      <c r="W75" s="556"/>
      <c r="X75" s="558"/>
      <c r="Y75" s="700"/>
      <c r="Z75" s="3"/>
      <c r="AF75" s="54"/>
      <c r="AG75" s="285"/>
    </row>
    <row r="76" spans="2:33" ht="15" customHeight="1" thickBot="1" x14ac:dyDescent="0.3">
      <c r="D76" s="518"/>
      <c r="J76" s="560"/>
      <c r="K76" s="851" t="s">
        <v>276</v>
      </c>
      <c r="L76" s="851"/>
      <c r="M76" s="851"/>
      <c r="N76" s="851"/>
      <c r="O76" s="851"/>
      <c r="P76" s="490" t="s">
        <v>281</v>
      </c>
      <c r="Q76" s="487"/>
      <c r="R76" s="518"/>
      <c r="S76" s="851" t="s">
        <v>285</v>
      </c>
      <c r="T76" s="851"/>
      <c r="U76" s="851"/>
      <c r="V76" s="851"/>
      <c r="W76" s="851"/>
      <c r="X76" s="490" t="s">
        <v>284</v>
      </c>
      <c r="Y76" s="668"/>
      <c r="Z76" s="320"/>
      <c r="AF76" s="54"/>
      <c r="AG76" s="285"/>
    </row>
    <row r="77" spans="2:33" x14ac:dyDescent="0.25">
      <c r="B77" s="522"/>
      <c r="C77" s="523"/>
      <c r="D77" s="525"/>
      <c r="E77" s="481"/>
      <c r="F77" s="525"/>
      <c r="G77" s="481"/>
      <c r="H77" s="525"/>
      <c r="I77" s="481"/>
      <c r="J77" s="701"/>
      <c r="K77" s="676">
        <v>0</v>
      </c>
      <c r="L77" s="677">
        <v>1</v>
      </c>
      <c r="M77" s="678">
        <v>2</v>
      </c>
      <c r="N77" s="679">
        <v>3</v>
      </c>
      <c r="O77" s="680">
        <v>4</v>
      </c>
      <c r="P77" s="478"/>
      <c r="Q77" s="641"/>
      <c r="R77" s="518"/>
      <c r="S77" s="702">
        <v>0</v>
      </c>
      <c r="T77" s="703">
        <v>1</v>
      </c>
      <c r="U77" s="704">
        <v>2</v>
      </c>
      <c r="V77" s="705">
        <v>3</v>
      </c>
      <c r="W77" s="706">
        <v>4</v>
      </c>
      <c r="X77" s="478"/>
      <c r="Y77" s="627"/>
      <c r="Z77" s="321"/>
      <c r="AB77" s="193"/>
    </row>
    <row r="78" spans="2:33" ht="15" customHeight="1" thickBot="1" x14ac:dyDescent="0.3">
      <c r="D78" s="548"/>
      <c r="J78" s="560"/>
      <c r="K78" s="707">
        <f>K14+SUM(K29:K31)+SUM(K43:K47)+K57+K71</f>
        <v>30</v>
      </c>
      <c r="L78" s="708">
        <f t="shared" ref="L78:P78" si="25">L14+SUM(L29:L31)+SUM(L43:L47)+L57+L71</f>
        <v>0</v>
      </c>
      <c r="M78" s="708">
        <f t="shared" si="25"/>
        <v>0</v>
      </c>
      <c r="N78" s="708">
        <f t="shared" si="25"/>
        <v>0</v>
      </c>
      <c r="O78" s="709">
        <f t="shared" si="25"/>
        <v>0</v>
      </c>
      <c r="P78" s="518">
        <f t="shared" si="25"/>
        <v>30</v>
      </c>
      <c r="Q78" s="518"/>
      <c r="R78" s="518"/>
      <c r="S78" s="710">
        <f>K78/$P$78</f>
        <v>1</v>
      </c>
      <c r="T78" s="711">
        <f t="shared" ref="T78:W78" si="26">L78/$P$78</f>
        <v>0</v>
      </c>
      <c r="U78" s="711">
        <f t="shared" si="26"/>
        <v>0</v>
      </c>
      <c r="V78" s="711">
        <f t="shared" si="26"/>
        <v>0</v>
      </c>
      <c r="W78" s="712">
        <f t="shared" si="26"/>
        <v>0</v>
      </c>
      <c r="X78" s="713">
        <f>SUM(S78:W78)</f>
        <v>1</v>
      </c>
      <c r="Y78" s="714"/>
      <c r="Z78" s="320"/>
      <c r="AF78" s="54"/>
      <c r="AG78" s="285"/>
    </row>
    <row r="79" spans="2:33" ht="15.75" thickBot="1" x14ac:dyDescent="0.3">
      <c r="J79" s="638"/>
      <c r="K79" s="573"/>
      <c r="L79" s="573"/>
      <c r="M79" s="573"/>
      <c r="N79" s="573"/>
      <c r="O79" s="573"/>
      <c r="P79" s="573"/>
      <c r="Q79" s="573"/>
      <c r="R79" s="573"/>
      <c r="S79" s="573"/>
      <c r="T79" s="573"/>
      <c r="U79" s="573"/>
      <c r="V79" s="573"/>
      <c r="W79" s="573"/>
      <c r="X79" s="572"/>
      <c r="Y79" s="715"/>
      <c r="Z79" s="320"/>
      <c r="AF79" s="54"/>
      <c r="AG79" s="54"/>
    </row>
    <row r="80" spans="2:33" ht="15.75" x14ac:dyDescent="0.25">
      <c r="B80" s="521"/>
      <c r="C80" s="479"/>
      <c r="D80" s="479"/>
      <c r="E80" s="479"/>
      <c r="F80" s="479"/>
      <c r="G80" s="479"/>
      <c r="H80" s="479"/>
      <c r="I80" s="479"/>
      <c r="J80" s="479"/>
      <c r="K80" s="479"/>
      <c r="L80" s="479"/>
      <c r="M80" s="479"/>
      <c r="N80" s="479"/>
      <c r="O80" s="479"/>
      <c r="P80" s="479"/>
      <c r="Q80" s="479"/>
      <c r="R80" s="479"/>
      <c r="Y80" s="479"/>
      <c r="Z80" s="320"/>
      <c r="AF80" s="54"/>
      <c r="AG80" s="54"/>
    </row>
    <row r="81" spans="2:33" x14ac:dyDescent="0.25">
      <c r="B81" s="522"/>
      <c r="C81" s="523"/>
      <c r="D81" s="525"/>
      <c r="E81" s="481"/>
      <c r="F81" s="525"/>
      <c r="G81" s="481"/>
      <c r="H81" s="525"/>
      <c r="I81" s="481"/>
      <c r="J81" s="481"/>
      <c r="K81" s="481"/>
      <c r="L81" s="481"/>
      <c r="M81" s="481"/>
      <c r="N81" s="481"/>
      <c r="O81" s="481"/>
      <c r="P81" s="481"/>
      <c r="Q81" s="481"/>
      <c r="R81" s="481"/>
      <c r="Z81" s="193"/>
      <c r="AB81" s="193"/>
      <c r="AF81" s="54"/>
      <c r="AG81" s="54"/>
    </row>
    <row r="82" spans="2:33" x14ac:dyDescent="0.25">
      <c r="AF82" s="54"/>
      <c r="AG82" s="54"/>
    </row>
    <row r="83" spans="2:33" x14ac:dyDescent="0.25">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54"/>
      <c r="AA83" s="54"/>
      <c r="AB83" s="54"/>
      <c r="AC83" s="54"/>
      <c r="AD83" s="54"/>
      <c r="AE83" s="54"/>
      <c r="AF83" s="54"/>
      <c r="AG83" s="54"/>
    </row>
    <row r="84" spans="2:33" x14ac:dyDescent="0.25">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54"/>
      <c r="AA84" s="54"/>
      <c r="AB84" s="54"/>
      <c r="AC84" s="54"/>
      <c r="AD84" s="54"/>
      <c r="AE84" s="54"/>
      <c r="AF84" s="54"/>
      <c r="AG84" s="54"/>
    </row>
    <row r="85" spans="2:33" x14ac:dyDescent="0.25">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54"/>
      <c r="AA85" s="54"/>
      <c r="AB85" s="54"/>
      <c r="AC85" s="54"/>
      <c r="AD85" s="54"/>
      <c r="AE85" s="54"/>
      <c r="AF85" s="54"/>
      <c r="AG85" s="54"/>
    </row>
    <row r="86" spans="2:33" x14ac:dyDescent="0.25">
      <c r="B86" s="479"/>
      <c r="C86" s="479"/>
      <c r="D86" s="479"/>
      <c r="E86" s="479"/>
      <c r="F86" s="479"/>
      <c r="G86" s="479"/>
      <c r="H86" s="479"/>
      <c r="I86" s="479"/>
      <c r="J86" s="479"/>
      <c r="K86" s="479"/>
      <c r="L86" s="479"/>
      <c r="M86" s="479"/>
      <c r="N86" s="479"/>
      <c r="O86" s="479"/>
      <c r="P86" s="479"/>
      <c r="Q86" s="479"/>
      <c r="R86" s="479"/>
      <c r="S86" s="479"/>
      <c r="T86" s="479"/>
      <c r="U86" s="479"/>
      <c r="V86" s="479"/>
      <c r="W86" s="479"/>
      <c r="X86" s="479"/>
      <c r="Y86" s="479"/>
      <c r="Z86" s="54"/>
      <c r="AA86" s="54"/>
      <c r="AB86" s="54"/>
      <c r="AC86" s="54"/>
      <c r="AD86" s="54"/>
      <c r="AE86" s="54"/>
      <c r="AF86" s="54"/>
      <c r="AG86" s="54"/>
    </row>
  </sheetData>
  <sheetProtection algorithmName="SHA-512" hashValue="ePIrW3Bzpm6ERGrQeg6g1x7D4syPa15T70nzyG6T0KC6uHPNdp43HtHB9jDtdMuaeT9jOyGhkDF+oyCV1dBExQ==" saltValue="o8ry/RuNLwhUzVJwQ0LaVQ==" spinCount="100000" sheet="1" objects="1" scenarios="1"/>
  <mergeCells count="35">
    <mergeCell ref="AH5:AH9"/>
    <mergeCell ref="S76:W76"/>
    <mergeCell ref="K27:O27"/>
    <mergeCell ref="K41:O41"/>
    <mergeCell ref="K55:O55"/>
    <mergeCell ref="K69:O69"/>
    <mergeCell ref="K76:O76"/>
    <mergeCell ref="K12:O12"/>
    <mergeCell ref="AA4:AD4"/>
    <mergeCell ref="AA5:AD5"/>
    <mergeCell ref="AA6:AD6"/>
    <mergeCell ref="AA8:AD8"/>
    <mergeCell ref="S12:W12"/>
    <mergeCell ref="AA7:AD7"/>
    <mergeCell ref="AA9:AD9"/>
    <mergeCell ref="B70:C70"/>
    <mergeCell ref="D70:E70"/>
    <mergeCell ref="F70:G70"/>
    <mergeCell ref="S55:W55"/>
    <mergeCell ref="B56:C56"/>
    <mergeCell ref="D56:E56"/>
    <mergeCell ref="B28:C28"/>
    <mergeCell ref="D28:E28"/>
    <mergeCell ref="F28:G28"/>
    <mergeCell ref="S69:W69"/>
    <mergeCell ref="B13:C13"/>
    <mergeCell ref="D13:E13"/>
    <mergeCell ref="F13:G13"/>
    <mergeCell ref="S41:W41"/>
    <mergeCell ref="B42:C42"/>
    <mergeCell ref="D42:E42"/>
    <mergeCell ref="H13:I13"/>
    <mergeCell ref="S27:W27"/>
    <mergeCell ref="F42:G42"/>
    <mergeCell ref="H42:I42"/>
  </mergeCells>
  <conditionalFormatting sqref="C43:C46">
    <cfRule type="cellIs" dxfId="735" priority="849" operator="between">
      <formula>3.5</formula>
      <formula>4</formula>
    </cfRule>
    <cfRule type="cellIs" dxfId="734" priority="850" operator="equal">
      <formula>0</formula>
    </cfRule>
    <cfRule type="cellIs" dxfId="733" priority="851" operator="between">
      <formula>2.5</formula>
      <formula>3.4</formula>
    </cfRule>
    <cfRule type="cellIs" dxfId="732" priority="852" operator="between">
      <formula>1.5</formula>
      <formula>2.4</formula>
    </cfRule>
    <cfRule type="cellIs" dxfId="731" priority="853" operator="between">
      <formula>0</formula>
      <formula>1.4</formula>
    </cfRule>
  </conditionalFormatting>
  <conditionalFormatting sqref="B14">
    <cfRule type="cellIs" dxfId="730" priority="464" operator="equal">
      <formula>0</formula>
    </cfRule>
  </conditionalFormatting>
  <conditionalFormatting sqref="D14">
    <cfRule type="cellIs" dxfId="729" priority="458" operator="equal">
      <formula>0</formula>
    </cfRule>
  </conditionalFormatting>
  <conditionalFormatting sqref="F14">
    <cfRule type="cellIs" dxfId="728" priority="452" operator="equal">
      <formula>0</formula>
    </cfRule>
  </conditionalFormatting>
  <conditionalFormatting sqref="H14">
    <cfRule type="cellIs" dxfId="727" priority="446" operator="equal">
      <formula>0</formula>
    </cfRule>
  </conditionalFormatting>
  <conditionalFormatting sqref="D29">
    <cfRule type="cellIs" dxfId="726" priority="405" operator="equal">
      <formula>0</formula>
    </cfRule>
  </conditionalFormatting>
  <conditionalFormatting sqref="D30">
    <cfRule type="cellIs" dxfId="725" priority="399" operator="equal">
      <formula>0</formula>
    </cfRule>
  </conditionalFormatting>
  <conditionalFormatting sqref="D31">
    <cfRule type="cellIs" dxfId="724" priority="393" operator="equal">
      <formula>0</formula>
    </cfRule>
  </conditionalFormatting>
  <conditionalFormatting sqref="F29">
    <cfRule type="cellIs" dxfId="723" priority="351" operator="equal">
      <formula>0</formula>
    </cfRule>
  </conditionalFormatting>
  <conditionalFormatting sqref="F30">
    <cfRule type="cellIs" dxfId="722" priority="345" operator="equal">
      <formula>0</formula>
    </cfRule>
  </conditionalFormatting>
  <conditionalFormatting sqref="F31">
    <cfRule type="cellIs" dxfId="721" priority="339" operator="equal">
      <formula>0</formula>
    </cfRule>
  </conditionalFormatting>
  <conditionalFormatting sqref="C47">
    <cfRule type="cellIs" dxfId="720" priority="324" operator="between">
      <formula>3.5</formula>
      <formula>4</formula>
    </cfRule>
    <cfRule type="cellIs" dxfId="719" priority="325" operator="equal">
      <formula>0</formula>
    </cfRule>
    <cfRule type="cellIs" dxfId="718" priority="326" operator="between">
      <formula>2.5</formula>
      <formula>3.4</formula>
    </cfRule>
    <cfRule type="cellIs" dxfId="717" priority="327" operator="between">
      <formula>1.5</formula>
      <formula>2.4</formula>
    </cfRule>
    <cfRule type="cellIs" dxfId="716" priority="328" operator="between">
      <formula>0</formula>
      <formula>1.4</formula>
    </cfRule>
  </conditionalFormatting>
  <conditionalFormatting sqref="D43">
    <cfRule type="cellIs" dxfId="715" priority="318" operator="equal">
      <formula>0</formula>
    </cfRule>
  </conditionalFormatting>
  <conditionalFormatting sqref="D44:D47">
    <cfRule type="cellIs" dxfId="714" priority="312" operator="equal">
      <formula>0</formula>
    </cfRule>
  </conditionalFormatting>
  <conditionalFormatting sqref="F43">
    <cfRule type="cellIs" dxfId="713" priority="294" operator="equal">
      <formula>0</formula>
    </cfRule>
  </conditionalFormatting>
  <conditionalFormatting sqref="F44:F47">
    <cfRule type="cellIs" dxfId="712" priority="288" operator="equal">
      <formula>0</formula>
    </cfRule>
  </conditionalFormatting>
  <conditionalFormatting sqref="H43">
    <cfRule type="cellIs" dxfId="711" priority="264" operator="equal">
      <formula>0</formula>
    </cfRule>
  </conditionalFormatting>
  <conditionalFormatting sqref="H44:H47">
    <cfRule type="cellIs" dxfId="710" priority="258" operator="equal">
      <formula>0</formula>
    </cfRule>
  </conditionalFormatting>
  <conditionalFormatting sqref="AE5">
    <cfRule type="cellIs" dxfId="709" priority="182" operator="greaterThanOrEqual">
      <formula>3.5</formula>
    </cfRule>
    <cfRule type="cellIs" dxfId="708" priority="183" operator="equal">
      <formula>0</formula>
    </cfRule>
    <cfRule type="cellIs" dxfId="707" priority="184" operator="greaterThanOrEqual">
      <formula>2.5</formula>
    </cfRule>
    <cfRule type="cellIs" dxfId="706" priority="185" operator="greaterThanOrEqual">
      <formula>1.5</formula>
    </cfRule>
    <cfRule type="cellIs" dxfId="705" priority="186" operator="greaterThan">
      <formula>0</formula>
    </cfRule>
  </conditionalFormatting>
  <conditionalFormatting sqref="AE6">
    <cfRule type="cellIs" dxfId="704" priority="176" operator="greaterThanOrEqual">
      <formula>3.5</formula>
    </cfRule>
    <cfRule type="cellIs" dxfId="703" priority="177" operator="equal">
      <formula>0</formula>
    </cfRule>
    <cfRule type="cellIs" dxfId="702" priority="178" operator="greaterThanOrEqual">
      <formula>2.5</formula>
    </cfRule>
    <cfRule type="cellIs" dxfId="701" priority="179" operator="greaterThanOrEqual">
      <formula>1.5</formula>
    </cfRule>
    <cfRule type="cellIs" dxfId="700" priority="180" operator="greaterThan">
      <formula>0</formula>
    </cfRule>
  </conditionalFormatting>
  <conditionalFormatting sqref="AE8">
    <cfRule type="cellIs" dxfId="699" priority="164" operator="greaterThanOrEqual">
      <formula>3.5</formula>
    </cfRule>
    <cfRule type="cellIs" dxfId="698" priority="165" operator="equal">
      <formula>0</formula>
    </cfRule>
    <cfRule type="cellIs" dxfId="697" priority="166" operator="greaterThanOrEqual">
      <formula>2.5</formula>
    </cfRule>
    <cfRule type="cellIs" dxfId="696" priority="167" operator="greaterThanOrEqual">
      <formula>1.5</formula>
    </cfRule>
    <cfRule type="cellIs" dxfId="695" priority="168" operator="greaterThan">
      <formula>0</formula>
    </cfRule>
  </conditionalFormatting>
  <conditionalFormatting sqref="AE9">
    <cfRule type="cellIs" dxfId="694" priority="158" operator="greaterThanOrEqual">
      <formula>3.5</formula>
    </cfRule>
    <cfRule type="cellIs" dxfId="693" priority="159" operator="equal">
      <formula>0</formula>
    </cfRule>
    <cfRule type="cellIs" dxfId="692" priority="160" operator="greaterThanOrEqual">
      <formula>2.5</formula>
    </cfRule>
    <cfRule type="cellIs" dxfId="691" priority="161" operator="greaterThanOrEqual">
      <formula>1.5</formula>
    </cfRule>
    <cfRule type="cellIs" dxfId="690" priority="162" operator="greaterThan">
      <formula>0</formula>
    </cfRule>
  </conditionalFormatting>
  <conditionalFormatting sqref="AH5">
    <cfRule type="cellIs" dxfId="689" priority="152" operator="greaterThanOrEqual">
      <formula>3.5</formula>
    </cfRule>
    <cfRule type="cellIs" dxfId="688" priority="153" operator="equal">
      <formula>0</formula>
    </cfRule>
    <cfRule type="cellIs" dxfId="687" priority="154" operator="greaterThanOrEqual">
      <formula>2.5</formula>
    </cfRule>
    <cfRule type="cellIs" dxfId="686" priority="155" operator="greaterThanOrEqual">
      <formula>1.5</formula>
    </cfRule>
    <cfRule type="cellIs" dxfId="685" priority="156" operator="greaterThan">
      <formula>0</formula>
    </cfRule>
  </conditionalFormatting>
  <conditionalFormatting sqref="C31">
    <cfRule type="cellIs" dxfId="684" priority="86" operator="greaterThanOrEqual">
      <formula>3.5</formula>
    </cfRule>
    <cfRule type="cellIs" dxfId="683" priority="87" operator="equal">
      <formula>0</formula>
    </cfRule>
    <cfRule type="cellIs" dxfId="682" priority="88" operator="greaterThanOrEqual">
      <formula>2.5</formula>
    </cfRule>
    <cfRule type="cellIs" dxfId="681" priority="89" operator="greaterThanOrEqual">
      <formula>1.5</formula>
    </cfRule>
    <cfRule type="cellIs" dxfId="680" priority="90" operator="greaterThan">
      <formula>0</formula>
    </cfRule>
  </conditionalFormatting>
  <conditionalFormatting sqref="F68">
    <cfRule type="cellIs" dxfId="679" priority="104" operator="greaterThanOrEqual">
      <formula>3.5</formula>
    </cfRule>
    <cfRule type="cellIs" dxfId="678" priority="105" operator="equal">
      <formula>0</formula>
    </cfRule>
    <cfRule type="cellIs" dxfId="677" priority="106" operator="greaterThanOrEqual">
      <formula>2.5</formula>
    </cfRule>
    <cfRule type="cellIs" dxfId="676" priority="107" operator="greaterThanOrEqual">
      <formula>1.5</formula>
    </cfRule>
    <cfRule type="cellIs" dxfId="675" priority="108" operator="greaterThan">
      <formula>0</formula>
    </cfRule>
  </conditionalFormatting>
  <conditionalFormatting sqref="C29">
    <cfRule type="cellIs" dxfId="674" priority="74" operator="greaterThanOrEqual">
      <formula>3.5</formula>
    </cfRule>
    <cfRule type="cellIs" dxfId="673" priority="75" operator="equal">
      <formula>0</formula>
    </cfRule>
    <cfRule type="cellIs" dxfId="672" priority="76" operator="greaterThanOrEqual">
      <formula>2.5</formula>
    </cfRule>
    <cfRule type="cellIs" dxfId="671" priority="77" operator="greaterThanOrEqual">
      <formula>1.5</formula>
    </cfRule>
    <cfRule type="cellIs" dxfId="670" priority="78" operator="greaterThan">
      <formula>0</formula>
    </cfRule>
  </conditionalFormatting>
  <conditionalFormatting sqref="C30">
    <cfRule type="cellIs" dxfId="669" priority="80" operator="greaterThanOrEqual">
      <formula>3.5</formula>
    </cfRule>
    <cfRule type="cellIs" dxfId="668" priority="81" operator="equal">
      <formula>0</formula>
    </cfRule>
    <cfRule type="cellIs" dxfId="667" priority="82" operator="greaterThanOrEqual">
      <formula>2.5</formula>
    </cfRule>
    <cfRule type="cellIs" dxfId="666" priority="83" operator="greaterThanOrEqual">
      <formula>1.5</formula>
    </cfRule>
    <cfRule type="cellIs" dxfId="665" priority="84" operator="greaterThan">
      <formula>0</formula>
    </cfRule>
  </conditionalFormatting>
  <conditionalFormatting sqref="AE7">
    <cfRule type="cellIs" dxfId="664" priority="68" operator="greaterThanOrEqual">
      <formula>3.5</formula>
    </cfRule>
    <cfRule type="cellIs" dxfId="663" priority="69" operator="equal">
      <formula>0</formula>
    </cfRule>
    <cfRule type="cellIs" dxfId="662" priority="70" operator="greaterThanOrEqual">
      <formula>2.5</formula>
    </cfRule>
    <cfRule type="cellIs" dxfId="661" priority="71" operator="greaterThanOrEqual">
      <formula>1.5</formula>
    </cfRule>
    <cfRule type="cellIs" dxfId="660" priority="72" operator="greaterThan">
      <formula>0</formula>
    </cfRule>
  </conditionalFormatting>
  <conditionalFormatting sqref="AO11">
    <cfRule type="cellIs" dxfId="659" priority="44" operator="greaterThanOrEqual">
      <formula>3.5</formula>
    </cfRule>
    <cfRule type="cellIs" dxfId="658" priority="45" operator="equal">
      <formula>0</formula>
    </cfRule>
    <cfRule type="cellIs" dxfId="657" priority="46" operator="greaterThanOrEqual">
      <formula>2.5</formula>
    </cfRule>
    <cfRule type="cellIs" dxfId="656" priority="47" operator="greaterThanOrEqual">
      <formula>1.5</formula>
    </cfRule>
    <cfRule type="cellIs" dxfId="655" priority="48" operator="greaterThan">
      <formula>0</formula>
    </cfRule>
  </conditionalFormatting>
  <conditionalFormatting sqref="AE11">
    <cfRule type="cellIs" dxfId="654" priority="56" operator="greaterThanOrEqual">
      <formula>3.5</formula>
    </cfRule>
    <cfRule type="cellIs" dxfId="653" priority="57" operator="equal">
      <formula>0</formula>
    </cfRule>
    <cfRule type="cellIs" dxfId="652" priority="58" operator="greaterThanOrEqual">
      <formula>2.5</formula>
    </cfRule>
    <cfRule type="cellIs" dxfId="651" priority="59" operator="greaterThanOrEqual">
      <formula>1.5</formula>
    </cfRule>
    <cfRule type="cellIs" dxfId="650" priority="60" operator="greaterThan">
      <formula>0</formula>
    </cfRule>
  </conditionalFormatting>
  <conditionalFormatting sqref="AJ11">
    <cfRule type="cellIs" dxfId="649" priority="50" operator="greaterThanOrEqual">
      <formula>3.5</formula>
    </cfRule>
    <cfRule type="cellIs" dxfId="648" priority="51" operator="equal">
      <formula>0</formula>
    </cfRule>
    <cfRule type="cellIs" dxfId="647" priority="52" operator="greaterThanOrEqual">
      <formula>2.5</formula>
    </cfRule>
    <cfRule type="cellIs" dxfId="646" priority="53" operator="greaterThanOrEqual">
      <formula>1.5</formula>
    </cfRule>
    <cfRule type="cellIs" dxfId="645" priority="54" operator="greaterThan">
      <formula>0</formula>
    </cfRule>
  </conditionalFormatting>
  <conditionalFormatting sqref="AV11">
    <cfRule type="cellIs" dxfId="644" priority="38" operator="greaterThanOrEqual">
      <formula>3.5</formula>
    </cfRule>
    <cfRule type="cellIs" dxfId="643" priority="39" operator="equal">
      <formula>0</formula>
    </cfRule>
    <cfRule type="cellIs" dxfId="642" priority="40" operator="greaterThanOrEqual">
      <formula>2.5</formula>
    </cfRule>
    <cfRule type="cellIs" dxfId="641" priority="41" operator="greaterThanOrEqual">
      <formula>1.5</formula>
    </cfRule>
    <cfRule type="cellIs" dxfId="640" priority="42" operator="greaterThan">
      <formula>0</formula>
    </cfRule>
  </conditionalFormatting>
  <conditionalFormatting sqref="BA11">
    <cfRule type="cellIs" dxfId="639" priority="32" operator="greaterThanOrEqual">
      <formula>3.5</formula>
    </cfRule>
    <cfRule type="cellIs" dxfId="638" priority="33" operator="equal">
      <formula>0</formula>
    </cfRule>
    <cfRule type="cellIs" dxfId="637" priority="34" operator="greaterThanOrEqual">
      <formula>2.5</formula>
    </cfRule>
    <cfRule type="cellIs" dxfId="636" priority="35" operator="greaterThanOrEqual">
      <formula>1.5</formula>
    </cfRule>
    <cfRule type="cellIs" dxfId="635" priority="36" operator="greaterThan">
      <formula>0</formula>
    </cfRule>
  </conditionalFormatting>
  <conditionalFormatting sqref="F11">
    <cfRule type="cellIs" dxfId="634" priority="26" operator="greaterThanOrEqual">
      <formula>3.5</formula>
    </cfRule>
    <cfRule type="cellIs" dxfId="633" priority="27" operator="equal">
      <formula>0</formula>
    </cfRule>
    <cfRule type="cellIs" dxfId="632" priority="28" operator="greaterThanOrEqual">
      <formula>2.5</formula>
    </cfRule>
    <cfRule type="cellIs" dxfId="631" priority="29" operator="greaterThanOrEqual">
      <formula>1.5</formula>
    </cfRule>
    <cfRule type="cellIs" dxfId="630" priority="30" operator="greaterThan">
      <formula>0</formula>
    </cfRule>
  </conditionalFormatting>
  <conditionalFormatting sqref="F26">
    <cfRule type="cellIs" dxfId="629" priority="20" operator="greaterThanOrEqual">
      <formula>3.5</formula>
    </cfRule>
    <cfRule type="cellIs" dxfId="628" priority="21" operator="equal">
      <formula>0</formula>
    </cfRule>
    <cfRule type="cellIs" dxfId="627" priority="22" operator="greaterThanOrEqual">
      <formula>2.5</formula>
    </cfRule>
    <cfRule type="cellIs" dxfId="626" priority="23" operator="greaterThanOrEqual">
      <formula>1.5</formula>
    </cfRule>
    <cfRule type="cellIs" dxfId="625" priority="24" operator="greaterThan">
      <formula>0</formula>
    </cfRule>
  </conditionalFormatting>
  <conditionalFormatting sqref="F40">
    <cfRule type="cellIs" dxfId="624" priority="14" operator="greaterThanOrEqual">
      <formula>3.5</formula>
    </cfRule>
    <cfRule type="cellIs" dxfId="623" priority="15" operator="equal">
      <formula>0</formula>
    </cfRule>
    <cfRule type="cellIs" dxfId="622" priority="16" operator="greaterThanOrEqual">
      <formula>2.5</formula>
    </cfRule>
    <cfRule type="cellIs" dxfId="621" priority="17" operator="greaterThanOrEqual">
      <formula>1.5</formula>
    </cfRule>
    <cfRule type="cellIs" dxfId="620" priority="18" operator="greaterThan">
      <formula>0</formula>
    </cfRule>
  </conditionalFormatting>
  <conditionalFormatting sqref="F54">
    <cfRule type="cellIs" dxfId="619" priority="2" operator="greaterThanOrEqual">
      <formula>3.5</formula>
    </cfRule>
    <cfRule type="cellIs" dxfId="618" priority="3" operator="equal">
      <formula>0</formula>
    </cfRule>
    <cfRule type="cellIs" dxfId="617" priority="4" operator="greaterThanOrEqual">
      <formula>2.5</formula>
    </cfRule>
    <cfRule type="cellIs" dxfId="616" priority="5" operator="greaterThanOrEqual">
      <formula>1.5</formula>
    </cfRule>
    <cfRule type="cellIs" dxfId="615" priority="6" operator="greaterThan">
      <formula>0</formula>
    </cfRule>
  </conditionalFormatting>
  <pageMargins left="0.7" right="0.7" top="0.75" bottom="0.75" header="0.3" footer="0.3"/>
  <pageSetup paperSize="9" orientation="portrait" r:id="rId1"/>
  <ignoredErrors>
    <ignoredError sqref="D30:D31" formula="1"/>
  </ignoredErrors>
  <drawing r:id="rId2"/>
  <extLst>
    <ext xmlns:x14="http://schemas.microsoft.com/office/spreadsheetml/2009/9/main" uri="{78C0D931-6437-407d-A8EE-F0AAD7539E65}">
      <x14:conditionalFormattings>
        <x14:conditionalFormatting xmlns:xm="http://schemas.microsoft.com/office/excel/2006/main">
          <x14:cfRule type="cellIs" priority="488" operator="equal" id="{E101270E-BC75-421F-B810-EC2B67FBF26A}">
            <xm:f>I!$A$6</xm:f>
            <x14:dxf>
              <font>
                <color theme="0"/>
              </font>
              <fill>
                <patternFill>
                  <bgColor theme="0"/>
                </patternFill>
              </fill>
            </x14:dxf>
          </x14:cfRule>
          <x14:cfRule type="cellIs" priority="489" operator="equal" id="{0FD6CC89-2AFC-4D9A-918C-137E8F903A78}">
            <xm:f>I!$A$11</xm:f>
            <x14:dxf>
              <fill>
                <patternFill>
                  <bgColor rgb="FF00B050"/>
                </patternFill>
              </fill>
            </x14:dxf>
          </x14:cfRule>
          <x14:cfRule type="cellIs" priority="490" operator="equal" id="{8B8D6667-DE5F-4102-96D9-5951FF14632F}">
            <xm:f>I!$A$10</xm:f>
            <x14:dxf>
              <fill>
                <patternFill>
                  <bgColor rgb="FF92D050"/>
                </patternFill>
              </fill>
            </x14:dxf>
          </x14:cfRule>
          <x14:cfRule type="cellIs" priority="491" operator="equal" id="{8C0A7E0F-76A7-44E5-895C-C8097F3D7BCD}">
            <xm:f>I!$A$9</xm:f>
            <x14:dxf>
              <fill>
                <patternFill>
                  <bgColor rgb="FFFFFF00"/>
                </patternFill>
              </fill>
            </x14:dxf>
          </x14:cfRule>
          <x14:cfRule type="cellIs" priority="492" operator="equal" id="{296F5269-8ED3-497E-8F9B-3F92604F9DF8}">
            <xm:f>I!$A$8</xm:f>
            <x14:dxf>
              <fill>
                <patternFill>
                  <bgColor rgb="FFFF0000"/>
                </patternFill>
              </fill>
            </x14:dxf>
          </x14:cfRule>
          <x14:cfRule type="cellIs" priority="493" operator="equal" id="{BF1B8819-4EFC-4FC4-A9F7-1B314502E3AB}">
            <xm:f>I!$A$7</xm:f>
            <x14:dxf>
              <fill>
                <patternFill>
                  <bgColor theme="2" tint="-9.9948118533890809E-2"/>
                </patternFill>
              </fill>
            </x14:dxf>
          </x14:cfRule>
          <xm:sqref>C14</xm:sqref>
        </x14:conditionalFormatting>
        <x14:conditionalFormatting xmlns:xm="http://schemas.microsoft.com/office/excel/2006/main">
          <x14:cfRule type="cellIs" priority="482" operator="equal" id="{9E479DEC-098B-4C94-8345-2374E12224FA}">
            <xm:f>I!$A$6</xm:f>
            <x14:dxf>
              <font>
                <color theme="0"/>
              </font>
              <fill>
                <patternFill>
                  <bgColor theme="0"/>
                </patternFill>
              </fill>
            </x14:dxf>
          </x14:cfRule>
          <x14:cfRule type="cellIs" priority="483" operator="equal" id="{F110E3F9-18DF-4A47-AD53-EADDFAE645DE}">
            <xm:f>I!$A$11</xm:f>
            <x14:dxf>
              <fill>
                <patternFill>
                  <bgColor rgb="FF00B050"/>
                </patternFill>
              </fill>
            </x14:dxf>
          </x14:cfRule>
          <x14:cfRule type="cellIs" priority="484" operator="equal" id="{48B4F073-71B2-40F8-94B5-372B662A20DD}">
            <xm:f>I!$A$10</xm:f>
            <x14:dxf>
              <fill>
                <patternFill>
                  <bgColor rgb="FF92D050"/>
                </patternFill>
              </fill>
            </x14:dxf>
          </x14:cfRule>
          <x14:cfRule type="cellIs" priority="485" operator="equal" id="{B4E9C880-A45D-41AF-A513-B826FCEC8358}">
            <xm:f>I!$A$9</xm:f>
            <x14:dxf>
              <fill>
                <patternFill>
                  <bgColor rgb="FFFFFF00"/>
                </patternFill>
              </fill>
            </x14:dxf>
          </x14:cfRule>
          <x14:cfRule type="cellIs" priority="486" operator="equal" id="{041C69CC-9500-4421-AB0B-2505B23CD433}">
            <xm:f>I!$A$8</xm:f>
            <x14:dxf>
              <fill>
                <patternFill>
                  <bgColor rgb="FFFF0000"/>
                </patternFill>
              </fill>
            </x14:dxf>
          </x14:cfRule>
          <x14:cfRule type="cellIs" priority="487" operator="equal" id="{A62008E2-3D36-407D-B6CB-FD92B8A4F461}">
            <xm:f>I!$A$7</xm:f>
            <x14:dxf>
              <fill>
                <patternFill>
                  <bgColor theme="2" tint="-9.9948118533890809E-2"/>
                </patternFill>
              </fill>
            </x14:dxf>
          </x14:cfRule>
          <xm:sqref>E14</xm:sqref>
        </x14:conditionalFormatting>
        <x14:conditionalFormatting xmlns:xm="http://schemas.microsoft.com/office/excel/2006/main">
          <x14:cfRule type="cellIs" priority="476" operator="equal" id="{5F530BBF-3EB7-4EDA-A072-473C2A3FC11B}">
            <xm:f>I!$A$6</xm:f>
            <x14:dxf>
              <font>
                <color theme="0"/>
              </font>
              <fill>
                <patternFill>
                  <bgColor theme="0"/>
                </patternFill>
              </fill>
            </x14:dxf>
          </x14:cfRule>
          <x14:cfRule type="cellIs" priority="477" operator="equal" id="{173FAC8B-512B-435D-B99A-7685132D5F7C}">
            <xm:f>I!$A$11</xm:f>
            <x14:dxf>
              <fill>
                <patternFill>
                  <bgColor rgb="FF00B050"/>
                </patternFill>
              </fill>
            </x14:dxf>
          </x14:cfRule>
          <x14:cfRule type="cellIs" priority="478" operator="equal" id="{AEB6BACF-52AE-4CB6-9A73-8F449BD89A72}">
            <xm:f>I!$A$10</xm:f>
            <x14:dxf>
              <fill>
                <patternFill>
                  <bgColor rgb="FF92D050"/>
                </patternFill>
              </fill>
            </x14:dxf>
          </x14:cfRule>
          <x14:cfRule type="cellIs" priority="479" operator="equal" id="{508DC8B1-D0CD-4DFA-9647-2E2C229C4A31}">
            <xm:f>I!$A$9</xm:f>
            <x14:dxf>
              <fill>
                <patternFill>
                  <bgColor rgb="FFFFFF00"/>
                </patternFill>
              </fill>
            </x14:dxf>
          </x14:cfRule>
          <x14:cfRule type="cellIs" priority="480" operator="equal" id="{C2631E2A-B84C-4433-BA28-991B3903209E}">
            <xm:f>I!$A$8</xm:f>
            <x14:dxf>
              <fill>
                <patternFill>
                  <bgColor rgb="FFFF0000"/>
                </patternFill>
              </fill>
            </x14:dxf>
          </x14:cfRule>
          <x14:cfRule type="cellIs" priority="481" operator="equal" id="{147EAEE3-D189-4982-AF8D-2852479E8E41}">
            <xm:f>I!$A$7</xm:f>
            <x14:dxf>
              <fill>
                <patternFill>
                  <bgColor theme="2" tint="-9.9948118533890809E-2"/>
                </patternFill>
              </fill>
            </x14:dxf>
          </x14:cfRule>
          <xm:sqref>G14</xm:sqref>
        </x14:conditionalFormatting>
        <x14:conditionalFormatting xmlns:xm="http://schemas.microsoft.com/office/excel/2006/main">
          <x14:cfRule type="cellIs" priority="470" operator="equal" id="{CBBBA712-A7F1-4F22-9101-E622091667BE}">
            <xm:f>I!$A$6</xm:f>
            <x14:dxf>
              <font>
                <color theme="0"/>
              </font>
              <fill>
                <patternFill>
                  <bgColor theme="0"/>
                </patternFill>
              </fill>
            </x14:dxf>
          </x14:cfRule>
          <x14:cfRule type="cellIs" priority="471" operator="equal" id="{F797E46D-3563-4531-8A66-108537B748A4}">
            <xm:f>I!$A$11</xm:f>
            <x14:dxf>
              <fill>
                <patternFill>
                  <bgColor rgb="FF00B050"/>
                </patternFill>
              </fill>
            </x14:dxf>
          </x14:cfRule>
          <x14:cfRule type="cellIs" priority="472" operator="equal" id="{8BFBCC03-1AA4-4FD5-B95A-7D767772AC16}">
            <xm:f>I!$A$10</xm:f>
            <x14:dxf>
              <fill>
                <patternFill>
                  <bgColor rgb="FF92D050"/>
                </patternFill>
              </fill>
            </x14:dxf>
          </x14:cfRule>
          <x14:cfRule type="cellIs" priority="473" operator="equal" id="{3281FB12-C5FA-4E42-A4DB-46B8393CCB0C}">
            <xm:f>I!$A$9</xm:f>
            <x14:dxf>
              <fill>
                <patternFill>
                  <bgColor rgb="FFFFFF00"/>
                </patternFill>
              </fill>
            </x14:dxf>
          </x14:cfRule>
          <x14:cfRule type="cellIs" priority="474" operator="equal" id="{BE2FB756-A500-40CB-AADF-2AF1595BE3EF}">
            <xm:f>I!$A$8</xm:f>
            <x14:dxf>
              <fill>
                <patternFill>
                  <bgColor rgb="FFFF0000"/>
                </patternFill>
              </fill>
            </x14:dxf>
          </x14:cfRule>
          <x14:cfRule type="cellIs" priority="475" operator="equal" id="{F094D350-F6E6-4171-A9FF-0A16467D0125}">
            <xm:f>I!$A$7</xm:f>
            <x14:dxf>
              <fill>
                <patternFill>
                  <bgColor theme="2" tint="-9.9948118533890809E-2"/>
                </patternFill>
              </fill>
            </x14:dxf>
          </x14:cfRule>
          <xm:sqref>I14</xm:sqref>
        </x14:conditionalFormatting>
        <x14:conditionalFormatting xmlns:xm="http://schemas.microsoft.com/office/excel/2006/main">
          <x14:cfRule type="cellIs" priority="465" operator="equal" id="{C6925D23-CC74-4F48-A805-983943D2DE57}">
            <xm:f>I!$C$11</xm:f>
            <x14:dxf>
              <fill>
                <patternFill>
                  <bgColor rgb="FF00B050"/>
                </patternFill>
              </fill>
            </x14:dxf>
          </x14:cfRule>
          <x14:cfRule type="cellIs" priority="466" operator="equal" id="{4F7F7F49-1AB5-464D-B888-DA219F9A6733}">
            <xm:f>I!$C$10</xm:f>
            <x14:dxf>
              <fill>
                <patternFill>
                  <bgColor rgb="FF92D050"/>
                </patternFill>
              </fill>
            </x14:dxf>
          </x14:cfRule>
          <x14:cfRule type="cellIs" priority="467" operator="equal" id="{B2EC2639-514C-4BC3-8615-E65D3E893223}">
            <xm:f>I!$C$9</xm:f>
            <x14:dxf>
              <fill>
                <patternFill>
                  <bgColor rgb="FFFFFF00"/>
                </patternFill>
              </fill>
            </x14:dxf>
          </x14:cfRule>
          <x14:cfRule type="cellIs" priority="468" operator="equal" id="{6F70FC23-8BAB-475B-8D8A-AAF6DE8382F2}">
            <xm:f>I!$C$8</xm:f>
            <x14:dxf>
              <fill>
                <patternFill>
                  <bgColor rgb="FFFF0000"/>
                </patternFill>
              </fill>
            </x14:dxf>
          </x14:cfRule>
          <x14:cfRule type="cellIs" priority="469" operator="equal" id="{0C5CE2EA-BAD3-4892-9A6B-C07637606345}">
            <xm:f>I!$C$7</xm:f>
            <x14:dxf>
              <fill>
                <patternFill>
                  <bgColor theme="2" tint="-9.9948118533890809E-2"/>
                </patternFill>
              </fill>
            </x14:dxf>
          </x14:cfRule>
          <xm:sqref>B14</xm:sqref>
        </x14:conditionalFormatting>
        <x14:conditionalFormatting xmlns:xm="http://schemas.microsoft.com/office/excel/2006/main">
          <x14:cfRule type="cellIs" priority="459" operator="equal" id="{5E1D7550-71CC-464E-9341-D384BA0569A6}">
            <xm:f>I!$D$11</xm:f>
            <x14:dxf>
              <fill>
                <patternFill>
                  <bgColor rgb="FF00B050"/>
                </patternFill>
              </fill>
            </x14:dxf>
          </x14:cfRule>
          <x14:cfRule type="cellIs" priority="460" operator="equal" id="{C9C4ECAA-A1F3-40EB-9823-AB48C2D25FDB}">
            <xm:f>I!$D$10</xm:f>
            <x14:dxf>
              <fill>
                <patternFill>
                  <bgColor rgb="FF92D050"/>
                </patternFill>
              </fill>
            </x14:dxf>
          </x14:cfRule>
          <x14:cfRule type="cellIs" priority="461" operator="equal" id="{BBDC1EFE-C63A-4031-B24C-16040D8BA099}">
            <xm:f>I!$D$9</xm:f>
            <x14:dxf>
              <fill>
                <patternFill>
                  <bgColor rgb="FFFFFF00"/>
                </patternFill>
              </fill>
            </x14:dxf>
          </x14:cfRule>
          <x14:cfRule type="cellIs" priority="462" operator="equal" id="{72BD8F01-494A-427B-96EB-9FC853476411}">
            <xm:f>I!$D$8</xm:f>
            <x14:dxf>
              <fill>
                <patternFill>
                  <bgColor rgb="FFFF0000"/>
                </patternFill>
              </fill>
            </x14:dxf>
          </x14:cfRule>
          <x14:cfRule type="cellIs" priority="463" operator="equal" id="{44A02BF0-559F-4E53-8491-4BFD2260C89A}">
            <xm:f>I!$D$7</xm:f>
            <x14:dxf>
              <fill>
                <patternFill>
                  <bgColor theme="2" tint="-9.9948118533890809E-2"/>
                </patternFill>
              </fill>
            </x14:dxf>
          </x14:cfRule>
          <xm:sqref>D14</xm:sqref>
        </x14:conditionalFormatting>
        <x14:conditionalFormatting xmlns:xm="http://schemas.microsoft.com/office/excel/2006/main">
          <x14:cfRule type="cellIs" priority="453" operator="equal" id="{BAAD7824-875D-4A8B-B3AE-DA9CF456165D}">
            <xm:f>I!$E$11</xm:f>
            <x14:dxf>
              <fill>
                <patternFill>
                  <bgColor rgb="FF00B050"/>
                </patternFill>
              </fill>
            </x14:dxf>
          </x14:cfRule>
          <x14:cfRule type="cellIs" priority="454" operator="equal" id="{C85F14C5-E9DA-4FEB-A6AF-A378D1E972E3}">
            <xm:f>I!$E$10</xm:f>
            <x14:dxf>
              <fill>
                <patternFill>
                  <bgColor rgb="FF92D050"/>
                </patternFill>
              </fill>
            </x14:dxf>
          </x14:cfRule>
          <x14:cfRule type="cellIs" priority="455" operator="equal" id="{9D079F4B-3C75-4F95-A355-A84486D84BDE}">
            <xm:f>I!$E$9</xm:f>
            <x14:dxf>
              <fill>
                <patternFill>
                  <bgColor rgb="FFFFFF00"/>
                </patternFill>
              </fill>
            </x14:dxf>
          </x14:cfRule>
          <x14:cfRule type="cellIs" priority="456" operator="equal" id="{4EABFECE-6EA4-412A-ACB5-621DA0194E7E}">
            <xm:f>I!$E$8</xm:f>
            <x14:dxf>
              <fill>
                <patternFill>
                  <bgColor rgb="FFFF0000"/>
                </patternFill>
              </fill>
            </x14:dxf>
          </x14:cfRule>
          <x14:cfRule type="cellIs" priority="457" operator="equal" id="{48644F28-30F5-4F55-A8D0-8A9C8DC7B1EF}">
            <xm:f>I!$E$7</xm:f>
            <x14:dxf>
              <fill>
                <patternFill>
                  <bgColor theme="2" tint="-9.9948118533890809E-2"/>
                </patternFill>
              </fill>
            </x14:dxf>
          </x14:cfRule>
          <xm:sqref>F14</xm:sqref>
        </x14:conditionalFormatting>
        <x14:conditionalFormatting xmlns:xm="http://schemas.microsoft.com/office/excel/2006/main">
          <x14:cfRule type="cellIs" priority="447" operator="equal" id="{893DF2E4-C30B-4DC3-8A78-143F31A809E0}">
            <xm:f>I!$F$11</xm:f>
            <x14:dxf>
              <fill>
                <patternFill>
                  <bgColor rgb="FF00B050"/>
                </patternFill>
              </fill>
            </x14:dxf>
          </x14:cfRule>
          <x14:cfRule type="cellIs" priority="448" operator="equal" id="{19B06CCF-4AF9-470B-8B22-77F10BE84C15}">
            <xm:f>I!$F$10</xm:f>
            <x14:dxf>
              <fill>
                <patternFill>
                  <bgColor rgb="FF92D050"/>
                </patternFill>
              </fill>
            </x14:dxf>
          </x14:cfRule>
          <x14:cfRule type="cellIs" priority="449" operator="equal" id="{AE5BC0D1-2B8B-462B-AFA9-86AB8FA170C8}">
            <xm:f>I!$F$9</xm:f>
            <x14:dxf>
              <fill>
                <patternFill>
                  <bgColor rgb="FFFFFF00"/>
                </patternFill>
              </fill>
            </x14:dxf>
          </x14:cfRule>
          <x14:cfRule type="cellIs" priority="450" operator="equal" id="{DA4158A0-ED50-437E-AB45-14ADAE0DE343}">
            <xm:f>I!$F$8</xm:f>
            <x14:dxf>
              <fill>
                <patternFill>
                  <bgColor rgb="FFFF0000"/>
                </patternFill>
              </fill>
            </x14:dxf>
          </x14:cfRule>
          <x14:cfRule type="cellIs" priority="451" operator="equal" id="{23E89BCE-F6DD-4020-90D8-663E306E6258}">
            <xm:f>I!$F$7</xm:f>
            <x14:dxf>
              <fill>
                <patternFill>
                  <bgColor theme="2" tint="-9.9948118533890809E-2"/>
                </patternFill>
              </fill>
            </x14:dxf>
          </x14:cfRule>
          <xm:sqref>H14</xm:sqref>
        </x14:conditionalFormatting>
        <x14:conditionalFormatting xmlns:xm="http://schemas.microsoft.com/office/excel/2006/main">
          <x14:cfRule type="cellIs" priority="406" operator="equal" id="{64EE03F9-C512-47BA-810C-F51F39746048}">
            <xm:f>I!$C$22</xm:f>
            <x14:dxf>
              <fill>
                <patternFill>
                  <bgColor rgb="FF00B050"/>
                </patternFill>
              </fill>
            </x14:dxf>
          </x14:cfRule>
          <x14:cfRule type="cellIs" priority="407" operator="equal" id="{334060E1-DC55-4958-BFD2-772E33809E7C}">
            <xm:f>I!$C$21</xm:f>
            <x14:dxf>
              <fill>
                <patternFill>
                  <bgColor rgb="FF92D050"/>
                </patternFill>
              </fill>
            </x14:dxf>
          </x14:cfRule>
          <x14:cfRule type="cellIs" priority="408" operator="equal" id="{604A9F8E-A452-46E0-A52D-06A84F0E301B}">
            <xm:f>I!$C$20</xm:f>
            <x14:dxf>
              <fill>
                <patternFill>
                  <bgColor rgb="FFFFFF00"/>
                </patternFill>
              </fill>
            </x14:dxf>
          </x14:cfRule>
          <x14:cfRule type="cellIs" priority="409" operator="equal" id="{DE58EA65-E7A1-4B2C-8F98-32A5B887E669}">
            <xm:f>I!$C$19</xm:f>
            <x14:dxf>
              <fill>
                <patternFill>
                  <bgColor rgb="FFFF0000"/>
                </patternFill>
              </fill>
            </x14:dxf>
          </x14:cfRule>
          <x14:cfRule type="cellIs" priority="410" operator="equal" id="{6F90A38C-AAF2-47EC-9703-CEA15CC162CF}">
            <xm:f>I!$C$18</xm:f>
            <x14:dxf>
              <fill>
                <patternFill>
                  <bgColor theme="2" tint="-9.9948118533890809E-2"/>
                </patternFill>
              </fill>
            </x14:dxf>
          </x14:cfRule>
          <xm:sqref>D29</xm:sqref>
        </x14:conditionalFormatting>
        <x14:conditionalFormatting xmlns:xm="http://schemas.microsoft.com/office/excel/2006/main">
          <x14:cfRule type="cellIs" priority="400" operator="equal" id="{8EF7902F-D043-47C1-839D-776C404ED55F}">
            <xm:f>I!$C$22</xm:f>
            <x14:dxf>
              <fill>
                <patternFill>
                  <bgColor rgb="FF00B050"/>
                </patternFill>
              </fill>
            </x14:dxf>
          </x14:cfRule>
          <x14:cfRule type="cellIs" priority="401" operator="equal" id="{9E09E363-251B-4316-92F8-940CDBF59DBC}">
            <xm:f>I!$C$21</xm:f>
            <x14:dxf>
              <fill>
                <patternFill>
                  <bgColor rgb="FF92D050"/>
                </patternFill>
              </fill>
            </x14:dxf>
          </x14:cfRule>
          <x14:cfRule type="cellIs" priority="402" operator="equal" id="{E081902F-1C04-4651-B2A9-81946B5FEAA3}">
            <xm:f>I!$C$20</xm:f>
            <x14:dxf>
              <fill>
                <patternFill>
                  <bgColor rgb="FFFFFF00"/>
                </patternFill>
              </fill>
            </x14:dxf>
          </x14:cfRule>
          <x14:cfRule type="cellIs" priority="403" operator="equal" id="{705C52E8-05BF-4591-A6DE-84C755CE25BA}">
            <xm:f>I!$C$19</xm:f>
            <x14:dxf>
              <fill>
                <patternFill>
                  <bgColor rgb="FFFF0000"/>
                </patternFill>
              </fill>
            </x14:dxf>
          </x14:cfRule>
          <x14:cfRule type="cellIs" priority="404" operator="equal" id="{2066A119-5FE3-4165-986A-EE514425368B}">
            <xm:f>I!$C$18</xm:f>
            <x14:dxf>
              <fill>
                <patternFill>
                  <bgColor theme="2" tint="-9.9948118533890809E-2"/>
                </patternFill>
              </fill>
            </x14:dxf>
          </x14:cfRule>
          <xm:sqref>D30</xm:sqref>
        </x14:conditionalFormatting>
        <x14:conditionalFormatting xmlns:xm="http://schemas.microsoft.com/office/excel/2006/main">
          <x14:cfRule type="cellIs" priority="394" operator="equal" id="{A5D7FF26-5F57-4273-A47E-4AAB1988E952}">
            <xm:f>I!$C$22</xm:f>
            <x14:dxf>
              <fill>
                <patternFill>
                  <bgColor rgb="FF00B050"/>
                </patternFill>
              </fill>
            </x14:dxf>
          </x14:cfRule>
          <x14:cfRule type="cellIs" priority="395" operator="equal" id="{2C045006-6E1D-4571-B7CE-B92B6218E106}">
            <xm:f>I!$C$21</xm:f>
            <x14:dxf>
              <fill>
                <patternFill>
                  <bgColor rgb="FF92D050"/>
                </patternFill>
              </fill>
            </x14:dxf>
          </x14:cfRule>
          <x14:cfRule type="cellIs" priority="396" operator="equal" id="{C1967519-622E-4E6A-87F1-6C9AC13D313D}">
            <xm:f>I!$C$20</xm:f>
            <x14:dxf>
              <fill>
                <patternFill>
                  <bgColor rgb="FFFFFF00"/>
                </patternFill>
              </fill>
            </x14:dxf>
          </x14:cfRule>
          <x14:cfRule type="cellIs" priority="397" operator="equal" id="{E8DD9BE3-8175-4A71-9C10-620500A2CF79}">
            <xm:f>I!$C$19</xm:f>
            <x14:dxf>
              <fill>
                <patternFill>
                  <bgColor rgb="FFFF0000"/>
                </patternFill>
              </fill>
            </x14:dxf>
          </x14:cfRule>
          <x14:cfRule type="cellIs" priority="398" operator="equal" id="{C7149A04-C322-44E8-B2D5-CA94493DF875}">
            <xm:f>I!$C$18</xm:f>
            <x14:dxf>
              <fill>
                <patternFill>
                  <bgColor theme="2" tint="-9.9948118533890809E-2"/>
                </patternFill>
              </fill>
            </x14:dxf>
          </x14:cfRule>
          <xm:sqref>D31</xm:sqref>
        </x14:conditionalFormatting>
        <x14:conditionalFormatting xmlns:xm="http://schemas.microsoft.com/office/excel/2006/main">
          <x14:cfRule type="cellIs" priority="363" operator="equal" id="{CCE0DDB2-8D6F-4BB2-B7CA-922D1D1296E7}">
            <xm:f>I!$A$6</xm:f>
            <x14:dxf>
              <font>
                <color theme="0"/>
              </font>
              <fill>
                <patternFill>
                  <bgColor theme="0"/>
                </patternFill>
              </fill>
            </x14:dxf>
          </x14:cfRule>
          <x14:cfRule type="cellIs" priority="364" operator="equal" id="{F60C9E70-884F-4CDF-A44F-DCEBA7AB9343}">
            <xm:f>I!$A$11</xm:f>
            <x14:dxf>
              <fill>
                <patternFill>
                  <bgColor rgb="FF00B050"/>
                </patternFill>
              </fill>
            </x14:dxf>
          </x14:cfRule>
          <x14:cfRule type="cellIs" priority="365" operator="equal" id="{6AC7D2DA-1A4C-45E2-82AE-1ABF6CB2744C}">
            <xm:f>I!$A$10</xm:f>
            <x14:dxf>
              <fill>
                <patternFill>
                  <bgColor rgb="FF92D050"/>
                </patternFill>
              </fill>
            </x14:dxf>
          </x14:cfRule>
          <x14:cfRule type="cellIs" priority="366" operator="equal" id="{06F205B8-E0A2-46FB-9653-97DA306BB3AB}">
            <xm:f>I!$A$9</xm:f>
            <x14:dxf>
              <fill>
                <patternFill>
                  <bgColor rgb="FFFFFF00"/>
                </patternFill>
              </fill>
            </x14:dxf>
          </x14:cfRule>
          <x14:cfRule type="cellIs" priority="367" operator="equal" id="{E72FE4C7-7D8B-41B6-B5DA-D3E87487B70D}">
            <xm:f>I!$A$8</xm:f>
            <x14:dxf>
              <fill>
                <patternFill>
                  <bgColor rgb="FFFF0000"/>
                </patternFill>
              </fill>
            </x14:dxf>
          </x14:cfRule>
          <x14:cfRule type="cellIs" priority="368" operator="equal" id="{3FBCC4CD-CC24-493D-8EF2-533112EFAFAA}">
            <xm:f>I!$A$7</xm:f>
            <x14:dxf>
              <fill>
                <patternFill>
                  <bgColor theme="2" tint="-9.9948118533890809E-2"/>
                </patternFill>
              </fill>
            </x14:dxf>
          </x14:cfRule>
          <xm:sqref>E29:E31</xm:sqref>
        </x14:conditionalFormatting>
        <x14:conditionalFormatting xmlns:xm="http://schemas.microsoft.com/office/excel/2006/main">
          <x14:cfRule type="cellIs" priority="357" operator="equal" id="{03A08485-9FA4-4983-A132-32F16ACB4538}">
            <xm:f>I!$A$6</xm:f>
            <x14:dxf>
              <font>
                <color theme="0"/>
              </font>
              <fill>
                <patternFill>
                  <bgColor theme="0"/>
                </patternFill>
              </fill>
            </x14:dxf>
          </x14:cfRule>
          <x14:cfRule type="cellIs" priority="358" operator="equal" id="{61AE85EE-FA34-47B3-890E-CCB1E70F5AC5}">
            <xm:f>I!$A$11</xm:f>
            <x14:dxf>
              <fill>
                <patternFill>
                  <bgColor rgb="FF00B050"/>
                </patternFill>
              </fill>
            </x14:dxf>
          </x14:cfRule>
          <x14:cfRule type="cellIs" priority="359" operator="equal" id="{06891E81-0AEE-4DEB-9D91-DD1F12F43483}">
            <xm:f>I!$A$10</xm:f>
            <x14:dxf>
              <fill>
                <patternFill>
                  <bgColor rgb="FF92D050"/>
                </patternFill>
              </fill>
            </x14:dxf>
          </x14:cfRule>
          <x14:cfRule type="cellIs" priority="360" operator="equal" id="{5A627105-B53A-481C-A472-93B20E650A9A}">
            <xm:f>I!$A$9</xm:f>
            <x14:dxf>
              <fill>
                <patternFill>
                  <bgColor rgb="FFFFFF00"/>
                </patternFill>
              </fill>
            </x14:dxf>
          </x14:cfRule>
          <x14:cfRule type="cellIs" priority="361" operator="equal" id="{65C7882F-52A0-4CCE-BCA5-D8F3EA13CCE7}">
            <xm:f>I!$A$8</xm:f>
            <x14:dxf>
              <fill>
                <patternFill>
                  <bgColor rgb="FFFF0000"/>
                </patternFill>
              </fill>
            </x14:dxf>
          </x14:cfRule>
          <x14:cfRule type="cellIs" priority="362" operator="equal" id="{EFB39C86-BF4C-4F9C-95F2-E6FBC04F99E4}">
            <xm:f>I!$A$7</xm:f>
            <x14:dxf>
              <fill>
                <patternFill>
                  <bgColor theme="2" tint="-9.9948118533890809E-2"/>
                </patternFill>
              </fill>
            </x14:dxf>
          </x14:cfRule>
          <xm:sqref>G29:G31</xm:sqref>
        </x14:conditionalFormatting>
        <x14:conditionalFormatting xmlns:xm="http://schemas.microsoft.com/office/excel/2006/main">
          <x14:cfRule type="cellIs" priority="352" operator="equal" id="{8726777F-864D-491C-9828-ABDB37AA7884}">
            <xm:f>I!$D$22</xm:f>
            <x14:dxf>
              <fill>
                <patternFill>
                  <bgColor rgb="FF00B050"/>
                </patternFill>
              </fill>
            </x14:dxf>
          </x14:cfRule>
          <x14:cfRule type="cellIs" priority="353" operator="equal" id="{925E24A2-397C-49FF-B725-EBA1946F0B99}">
            <xm:f>I!$D$21</xm:f>
            <x14:dxf>
              <fill>
                <patternFill>
                  <bgColor rgb="FF92D050"/>
                </patternFill>
              </fill>
            </x14:dxf>
          </x14:cfRule>
          <x14:cfRule type="cellIs" priority="354" operator="equal" id="{BB8E2AD4-DCCA-4E7C-AF2D-D9F55DCC46CA}">
            <xm:f>I!$D$20</xm:f>
            <x14:dxf>
              <fill>
                <patternFill>
                  <bgColor rgb="FFFFFF00"/>
                </patternFill>
              </fill>
            </x14:dxf>
          </x14:cfRule>
          <x14:cfRule type="cellIs" priority="355" operator="equal" id="{11717517-8766-401E-8273-559770CCD28E}">
            <xm:f>I!$D$19</xm:f>
            <x14:dxf>
              <fill>
                <patternFill>
                  <bgColor rgb="FFFF0000"/>
                </patternFill>
              </fill>
            </x14:dxf>
          </x14:cfRule>
          <x14:cfRule type="cellIs" priority="356" operator="equal" id="{04080879-CCDA-4CAE-BDB0-51FA7DFB06B8}">
            <xm:f>I!$D$18</xm:f>
            <x14:dxf>
              <fill>
                <patternFill>
                  <bgColor theme="2" tint="-9.9948118533890809E-2"/>
                </patternFill>
              </fill>
            </x14:dxf>
          </x14:cfRule>
          <xm:sqref>F29</xm:sqref>
        </x14:conditionalFormatting>
        <x14:conditionalFormatting xmlns:xm="http://schemas.microsoft.com/office/excel/2006/main">
          <x14:cfRule type="cellIs" priority="346" operator="equal" id="{C698835F-0A9E-4A5A-9BB1-9EB2DB6A5EA6}">
            <xm:f>I!$D$22</xm:f>
            <x14:dxf>
              <fill>
                <patternFill>
                  <bgColor rgb="FF00B050"/>
                </patternFill>
              </fill>
            </x14:dxf>
          </x14:cfRule>
          <x14:cfRule type="cellIs" priority="347" operator="equal" id="{8AA4601F-C4AC-4E41-B2E5-232DA81FE035}">
            <xm:f>I!$D$21</xm:f>
            <x14:dxf>
              <fill>
                <patternFill>
                  <bgColor rgb="FF92D050"/>
                </patternFill>
              </fill>
            </x14:dxf>
          </x14:cfRule>
          <x14:cfRule type="cellIs" priority="348" operator="equal" id="{23F6D0FD-3F9F-4476-993B-5393C2155ED8}">
            <xm:f>I!$D$20</xm:f>
            <x14:dxf>
              <fill>
                <patternFill>
                  <bgColor rgb="FFFFFF00"/>
                </patternFill>
              </fill>
            </x14:dxf>
          </x14:cfRule>
          <x14:cfRule type="cellIs" priority="349" operator="equal" id="{A96DAB3E-148F-4BEF-A928-F92882EB0869}">
            <xm:f>I!$D$19</xm:f>
            <x14:dxf>
              <fill>
                <patternFill>
                  <bgColor rgb="FFFF0000"/>
                </patternFill>
              </fill>
            </x14:dxf>
          </x14:cfRule>
          <x14:cfRule type="cellIs" priority="350" operator="equal" id="{72AF53EC-F80A-4266-B3B1-2BA0A3A5E4B0}">
            <xm:f>I!$D$18</xm:f>
            <x14:dxf>
              <fill>
                <patternFill>
                  <bgColor theme="2" tint="-9.9948118533890809E-2"/>
                </patternFill>
              </fill>
            </x14:dxf>
          </x14:cfRule>
          <xm:sqref>F30</xm:sqref>
        </x14:conditionalFormatting>
        <x14:conditionalFormatting xmlns:xm="http://schemas.microsoft.com/office/excel/2006/main">
          <x14:cfRule type="cellIs" priority="340" operator="equal" id="{B82B28BE-6696-4D11-B74A-A7C9AF81FF1E}">
            <xm:f>I!$D$22</xm:f>
            <x14:dxf>
              <fill>
                <patternFill>
                  <bgColor rgb="FF00B050"/>
                </patternFill>
              </fill>
            </x14:dxf>
          </x14:cfRule>
          <x14:cfRule type="cellIs" priority="341" operator="equal" id="{434497D3-B4B6-4363-BB18-6785DDD4157F}">
            <xm:f>I!$D$21</xm:f>
            <x14:dxf>
              <fill>
                <patternFill>
                  <bgColor rgb="FF92D050"/>
                </patternFill>
              </fill>
            </x14:dxf>
          </x14:cfRule>
          <x14:cfRule type="cellIs" priority="342" operator="equal" id="{76746722-1C90-4BF8-88EC-FAFC54439503}">
            <xm:f>I!$D$20</xm:f>
            <x14:dxf>
              <fill>
                <patternFill>
                  <bgColor rgb="FFFFFF00"/>
                </patternFill>
              </fill>
            </x14:dxf>
          </x14:cfRule>
          <x14:cfRule type="cellIs" priority="343" operator="equal" id="{27AE32D5-7E87-49D9-8350-51583CDBBC21}">
            <xm:f>I!$D$19</xm:f>
            <x14:dxf>
              <fill>
                <patternFill>
                  <bgColor rgb="FFFF0000"/>
                </patternFill>
              </fill>
            </x14:dxf>
          </x14:cfRule>
          <x14:cfRule type="cellIs" priority="344" operator="equal" id="{07F3A13D-29AA-4602-94ED-96B907767891}">
            <xm:f>I!$D$18</xm:f>
            <x14:dxf>
              <fill>
                <patternFill>
                  <bgColor theme="2" tint="-9.9948118533890809E-2"/>
                </patternFill>
              </fill>
            </x14:dxf>
          </x14:cfRule>
          <xm:sqref>F31</xm:sqref>
        </x14:conditionalFormatting>
        <x14:conditionalFormatting xmlns:xm="http://schemas.microsoft.com/office/excel/2006/main">
          <x14:cfRule type="cellIs" priority="319" operator="equal" id="{B3A8B00B-524D-4906-90D8-1548207F4407}">
            <xm:f>I!$C$33</xm:f>
            <x14:dxf>
              <fill>
                <patternFill>
                  <bgColor rgb="FF00B050"/>
                </patternFill>
              </fill>
            </x14:dxf>
          </x14:cfRule>
          <x14:cfRule type="cellIs" priority="320" operator="equal" id="{2FD1E0F2-5CC5-4FEC-8431-C52CB229A8B1}">
            <xm:f>I!$C$32</xm:f>
            <x14:dxf>
              <fill>
                <patternFill>
                  <bgColor rgb="FF92D050"/>
                </patternFill>
              </fill>
            </x14:dxf>
          </x14:cfRule>
          <x14:cfRule type="cellIs" priority="321" operator="equal" id="{49E95995-634C-40DC-B7BA-BAC4AA832710}">
            <xm:f>I!$C$31</xm:f>
            <x14:dxf>
              <fill>
                <patternFill>
                  <bgColor rgb="FFFFFF00"/>
                </patternFill>
              </fill>
            </x14:dxf>
          </x14:cfRule>
          <x14:cfRule type="cellIs" priority="322" operator="equal" id="{E8F14C61-CA43-48FB-BECE-FEAE79D00FA6}">
            <xm:f>I!$C$30</xm:f>
            <x14:dxf>
              <fill>
                <patternFill>
                  <bgColor rgb="FFFF0000"/>
                </patternFill>
              </fill>
            </x14:dxf>
          </x14:cfRule>
          <x14:cfRule type="cellIs" priority="323" operator="equal" id="{B9D783FE-C44E-4634-B22A-AEFAE4C106CB}">
            <xm:f>I!$C$29</xm:f>
            <x14:dxf>
              <fill>
                <patternFill>
                  <bgColor theme="2" tint="-9.9948118533890809E-2"/>
                </patternFill>
              </fill>
            </x14:dxf>
          </x14:cfRule>
          <xm:sqref>D43</xm:sqref>
        </x14:conditionalFormatting>
        <x14:conditionalFormatting xmlns:xm="http://schemas.microsoft.com/office/excel/2006/main">
          <x14:cfRule type="cellIs" priority="313" operator="equal" id="{E4308EB8-E323-4B16-9BA7-BC825F453868}">
            <xm:f>I!$C$33</xm:f>
            <x14:dxf>
              <fill>
                <patternFill>
                  <bgColor rgb="FF00B050"/>
                </patternFill>
              </fill>
            </x14:dxf>
          </x14:cfRule>
          <x14:cfRule type="cellIs" priority="314" operator="equal" id="{86A89081-1FAB-459C-89DA-8B7C7DF4EF4E}">
            <xm:f>I!$C$32</xm:f>
            <x14:dxf>
              <fill>
                <patternFill>
                  <bgColor rgb="FF92D050"/>
                </patternFill>
              </fill>
            </x14:dxf>
          </x14:cfRule>
          <x14:cfRule type="cellIs" priority="315" operator="equal" id="{070E3AC8-21D5-4C01-AF5B-9D2BD7050718}">
            <xm:f>I!$C$31</xm:f>
            <x14:dxf>
              <fill>
                <patternFill>
                  <bgColor rgb="FFFFFF00"/>
                </patternFill>
              </fill>
            </x14:dxf>
          </x14:cfRule>
          <x14:cfRule type="cellIs" priority="316" operator="equal" id="{46084199-004F-4D9D-B115-79BDDCFB1BD0}">
            <xm:f>I!$C$30</xm:f>
            <x14:dxf>
              <fill>
                <patternFill>
                  <bgColor rgb="FFFF0000"/>
                </patternFill>
              </fill>
            </x14:dxf>
          </x14:cfRule>
          <x14:cfRule type="cellIs" priority="317" operator="equal" id="{A0645BD4-7A3E-4CC2-9D1B-B7CAB5D660CB}">
            <xm:f>I!$C$29</xm:f>
            <x14:dxf>
              <fill>
                <patternFill>
                  <bgColor theme="2" tint="-9.9948118533890809E-2"/>
                </patternFill>
              </fill>
            </x14:dxf>
          </x14:cfRule>
          <xm:sqref>D44:D47</xm:sqref>
        </x14:conditionalFormatting>
        <x14:conditionalFormatting xmlns:xm="http://schemas.microsoft.com/office/excel/2006/main">
          <x14:cfRule type="cellIs" priority="306" operator="equal" id="{4DA8BA88-114C-4A3D-96F6-099AE1877C63}">
            <xm:f>I!$A$6</xm:f>
            <x14:dxf>
              <font>
                <color theme="0"/>
              </font>
              <fill>
                <patternFill>
                  <bgColor theme="0"/>
                </patternFill>
              </fill>
            </x14:dxf>
          </x14:cfRule>
          <x14:cfRule type="cellIs" priority="307" operator="equal" id="{CFF724D2-C41E-4101-AAA9-853F2F198E12}">
            <xm:f>I!$A$11</xm:f>
            <x14:dxf>
              <fill>
                <patternFill>
                  <bgColor rgb="FF00B050"/>
                </patternFill>
              </fill>
            </x14:dxf>
          </x14:cfRule>
          <x14:cfRule type="cellIs" priority="308" operator="equal" id="{7EF804D5-E32A-4370-A6D0-3BD1EC5D8169}">
            <xm:f>I!$A$10</xm:f>
            <x14:dxf>
              <fill>
                <patternFill>
                  <bgColor rgb="FF92D050"/>
                </patternFill>
              </fill>
            </x14:dxf>
          </x14:cfRule>
          <x14:cfRule type="cellIs" priority="309" operator="equal" id="{79FFEFCB-B613-43D6-96B9-A4A314AB6C80}">
            <xm:f>I!$A$9</xm:f>
            <x14:dxf>
              <fill>
                <patternFill>
                  <bgColor rgb="FFFFFF00"/>
                </patternFill>
              </fill>
            </x14:dxf>
          </x14:cfRule>
          <x14:cfRule type="cellIs" priority="310" operator="equal" id="{0A6F29D4-114F-4D21-8F4A-CCA67B604FE2}">
            <xm:f>I!$A$8</xm:f>
            <x14:dxf>
              <fill>
                <patternFill>
                  <bgColor rgb="FFFF0000"/>
                </patternFill>
              </fill>
            </x14:dxf>
          </x14:cfRule>
          <x14:cfRule type="cellIs" priority="311" operator="equal" id="{B9E190A3-1635-4C74-8672-83EE00C2F955}">
            <xm:f>I!$A$7</xm:f>
            <x14:dxf>
              <fill>
                <patternFill>
                  <bgColor theme="2" tint="-9.9948118533890809E-2"/>
                </patternFill>
              </fill>
            </x14:dxf>
          </x14:cfRule>
          <xm:sqref>E43</xm:sqref>
        </x14:conditionalFormatting>
        <x14:conditionalFormatting xmlns:xm="http://schemas.microsoft.com/office/excel/2006/main">
          <x14:cfRule type="cellIs" priority="300" operator="equal" id="{2D9F4B98-D5A7-4683-BE6C-4111E05EB7D3}">
            <xm:f>I!$A$6</xm:f>
            <x14:dxf>
              <font>
                <color theme="0"/>
              </font>
              <fill>
                <patternFill>
                  <bgColor theme="0"/>
                </patternFill>
              </fill>
            </x14:dxf>
          </x14:cfRule>
          <x14:cfRule type="cellIs" priority="301" operator="equal" id="{F4D2078B-78F9-4A2A-834C-1DF7D86C07F3}">
            <xm:f>I!$A$11</xm:f>
            <x14:dxf>
              <fill>
                <patternFill>
                  <bgColor rgb="FF00B050"/>
                </patternFill>
              </fill>
            </x14:dxf>
          </x14:cfRule>
          <x14:cfRule type="cellIs" priority="302" operator="equal" id="{81BC184A-1F1D-428E-9501-AAEB3F736AC9}">
            <xm:f>I!$A$10</xm:f>
            <x14:dxf>
              <fill>
                <patternFill>
                  <bgColor rgb="FF92D050"/>
                </patternFill>
              </fill>
            </x14:dxf>
          </x14:cfRule>
          <x14:cfRule type="cellIs" priority="303" operator="equal" id="{4A93475A-1207-4A3D-B6F4-DDD72CE798F2}">
            <xm:f>I!$A$9</xm:f>
            <x14:dxf>
              <fill>
                <patternFill>
                  <bgColor rgb="FFFFFF00"/>
                </patternFill>
              </fill>
            </x14:dxf>
          </x14:cfRule>
          <x14:cfRule type="cellIs" priority="304" operator="equal" id="{ACC52F77-1208-4D75-BF05-67EB3B20F1F3}">
            <xm:f>I!$A$8</xm:f>
            <x14:dxf>
              <fill>
                <patternFill>
                  <bgColor rgb="FFFF0000"/>
                </patternFill>
              </fill>
            </x14:dxf>
          </x14:cfRule>
          <x14:cfRule type="cellIs" priority="305" operator="equal" id="{83E18ED4-D023-4F6E-8A4A-0B4014E93485}">
            <xm:f>I!$A$7</xm:f>
            <x14:dxf>
              <fill>
                <patternFill>
                  <bgColor theme="2" tint="-9.9948118533890809E-2"/>
                </patternFill>
              </fill>
            </x14:dxf>
          </x14:cfRule>
          <xm:sqref>E44:E47</xm:sqref>
        </x14:conditionalFormatting>
        <x14:conditionalFormatting xmlns:xm="http://schemas.microsoft.com/office/excel/2006/main">
          <x14:cfRule type="cellIs" priority="295" operator="equal" id="{509CB4AE-C782-45D4-951E-B8EFF4DF498D}">
            <xm:f>I!$D$33</xm:f>
            <x14:dxf>
              <fill>
                <patternFill>
                  <bgColor rgb="FF00B050"/>
                </patternFill>
              </fill>
            </x14:dxf>
          </x14:cfRule>
          <x14:cfRule type="cellIs" priority="296" operator="equal" id="{3A0B0AA6-9699-4E96-8113-4F6DFEB53D9F}">
            <xm:f>I!$D$32</xm:f>
            <x14:dxf>
              <fill>
                <patternFill>
                  <bgColor rgb="FF92D050"/>
                </patternFill>
              </fill>
            </x14:dxf>
          </x14:cfRule>
          <x14:cfRule type="cellIs" priority="297" operator="equal" id="{CE2F7C18-C47E-482F-A449-9881252E637E}">
            <xm:f>I!$D$31</xm:f>
            <x14:dxf>
              <fill>
                <patternFill>
                  <bgColor rgb="FFFFFF00"/>
                </patternFill>
              </fill>
            </x14:dxf>
          </x14:cfRule>
          <x14:cfRule type="cellIs" priority="298" operator="equal" id="{B45633B5-4432-4D72-AEEA-9BBEF9E88E59}">
            <xm:f>I!$D$30</xm:f>
            <x14:dxf>
              <fill>
                <patternFill>
                  <bgColor rgb="FFFF0000"/>
                </patternFill>
              </fill>
            </x14:dxf>
          </x14:cfRule>
          <x14:cfRule type="cellIs" priority="299" operator="equal" id="{06401DFF-2C24-4E14-882D-84588EB08A60}">
            <xm:f>I!$D$29</xm:f>
            <x14:dxf>
              <fill>
                <patternFill>
                  <bgColor theme="2" tint="-9.9948118533890809E-2"/>
                </patternFill>
              </fill>
            </x14:dxf>
          </x14:cfRule>
          <xm:sqref>F43</xm:sqref>
        </x14:conditionalFormatting>
        <x14:conditionalFormatting xmlns:xm="http://schemas.microsoft.com/office/excel/2006/main">
          <x14:cfRule type="cellIs" priority="289" operator="equal" id="{A8C0E5C2-D8C6-4536-A293-F16669EAE836}">
            <xm:f>I!$D$33</xm:f>
            <x14:dxf>
              <fill>
                <patternFill>
                  <bgColor rgb="FF00B050"/>
                </patternFill>
              </fill>
            </x14:dxf>
          </x14:cfRule>
          <x14:cfRule type="cellIs" priority="290" operator="equal" id="{98094F42-A8F1-41A9-ACD2-9546168943F0}">
            <xm:f>I!$D$32</xm:f>
            <x14:dxf>
              <fill>
                <patternFill>
                  <bgColor rgb="FF92D050"/>
                </patternFill>
              </fill>
            </x14:dxf>
          </x14:cfRule>
          <x14:cfRule type="cellIs" priority="291" operator="equal" id="{FACFBF0E-C9FE-428A-AD73-0DE71CB4020E}">
            <xm:f>I!$D$31</xm:f>
            <x14:dxf>
              <fill>
                <patternFill>
                  <bgColor rgb="FFFFFF00"/>
                </patternFill>
              </fill>
            </x14:dxf>
          </x14:cfRule>
          <x14:cfRule type="cellIs" priority="292" operator="equal" id="{6159FAEB-8B02-42F3-BF30-DB2103D5C9F6}">
            <xm:f>I!$D$30</xm:f>
            <x14:dxf>
              <fill>
                <patternFill>
                  <bgColor rgb="FFFF0000"/>
                </patternFill>
              </fill>
            </x14:dxf>
          </x14:cfRule>
          <x14:cfRule type="cellIs" priority="293" operator="equal" id="{30B967F3-CFD7-44B1-AC1D-4BC1CFCCAB3A}">
            <xm:f>I!$D$29</xm:f>
            <x14:dxf>
              <fill>
                <patternFill>
                  <bgColor theme="2" tint="-9.9948118533890809E-2"/>
                </patternFill>
              </fill>
            </x14:dxf>
          </x14:cfRule>
          <xm:sqref>F44:F47</xm:sqref>
        </x14:conditionalFormatting>
        <x14:conditionalFormatting xmlns:xm="http://schemas.microsoft.com/office/excel/2006/main">
          <x14:cfRule type="cellIs" priority="282" operator="equal" id="{23EAD895-B556-4796-864E-F1D5F651213B}">
            <xm:f>I!$A$6</xm:f>
            <x14:dxf>
              <font>
                <color theme="0"/>
              </font>
              <fill>
                <patternFill>
                  <bgColor theme="0"/>
                </patternFill>
              </fill>
            </x14:dxf>
          </x14:cfRule>
          <x14:cfRule type="cellIs" priority="283" operator="equal" id="{DD8B0A17-8AE8-4918-B112-4D456921BD69}">
            <xm:f>I!$A$11</xm:f>
            <x14:dxf>
              <fill>
                <patternFill>
                  <bgColor rgb="FF00B050"/>
                </patternFill>
              </fill>
            </x14:dxf>
          </x14:cfRule>
          <x14:cfRule type="cellIs" priority="284" operator="equal" id="{957809EB-BA70-4D25-8D5A-D042940C307C}">
            <xm:f>I!$A$10</xm:f>
            <x14:dxf>
              <fill>
                <patternFill>
                  <bgColor rgb="FF92D050"/>
                </patternFill>
              </fill>
            </x14:dxf>
          </x14:cfRule>
          <x14:cfRule type="cellIs" priority="285" operator="equal" id="{49DB9862-F9E9-434A-B0E8-07EB4BB75142}">
            <xm:f>I!$A$9</xm:f>
            <x14:dxf>
              <fill>
                <patternFill>
                  <bgColor rgb="FFFFFF00"/>
                </patternFill>
              </fill>
            </x14:dxf>
          </x14:cfRule>
          <x14:cfRule type="cellIs" priority="286" operator="equal" id="{A4C1F0A6-FDA2-4534-9D4C-D572CF258447}">
            <xm:f>I!$A$8</xm:f>
            <x14:dxf>
              <fill>
                <patternFill>
                  <bgColor rgb="FFFF0000"/>
                </patternFill>
              </fill>
            </x14:dxf>
          </x14:cfRule>
          <x14:cfRule type="cellIs" priority="287" operator="equal" id="{7B6A035C-5D60-4833-8E34-4AC345FF0B2D}">
            <xm:f>I!$A$7</xm:f>
            <x14:dxf>
              <fill>
                <patternFill>
                  <bgColor theme="2" tint="-9.9948118533890809E-2"/>
                </patternFill>
              </fill>
            </x14:dxf>
          </x14:cfRule>
          <xm:sqref>G43</xm:sqref>
        </x14:conditionalFormatting>
        <x14:conditionalFormatting xmlns:xm="http://schemas.microsoft.com/office/excel/2006/main">
          <x14:cfRule type="cellIs" priority="276" operator="equal" id="{0C4A2293-F4BC-4DF7-BA16-DD460D1EF4B9}">
            <xm:f>I!$A$6</xm:f>
            <x14:dxf>
              <font>
                <color theme="0"/>
              </font>
              <fill>
                <patternFill>
                  <bgColor theme="0"/>
                </patternFill>
              </fill>
            </x14:dxf>
          </x14:cfRule>
          <x14:cfRule type="cellIs" priority="277" operator="equal" id="{247338EE-D188-459E-B0BD-ADA7002C462A}">
            <xm:f>I!$A$11</xm:f>
            <x14:dxf>
              <fill>
                <patternFill>
                  <bgColor rgb="FF00B050"/>
                </patternFill>
              </fill>
            </x14:dxf>
          </x14:cfRule>
          <x14:cfRule type="cellIs" priority="278" operator="equal" id="{96538AF7-D3F0-4F49-8D2E-73A67FDB0B6E}">
            <xm:f>I!$A$10</xm:f>
            <x14:dxf>
              <fill>
                <patternFill>
                  <bgColor rgb="FF92D050"/>
                </patternFill>
              </fill>
            </x14:dxf>
          </x14:cfRule>
          <x14:cfRule type="cellIs" priority="279" operator="equal" id="{B570CFEA-C56D-478D-85F6-0E9439EA6986}">
            <xm:f>I!$A$9</xm:f>
            <x14:dxf>
              <fill>
                <patternFill>
                  <bgColor rgb="FFFFFF00"/>
                </patternFill>
              </fill>
            </x14:dxf>
          </x14:cfRule>
          <x14:cfRule type="cellIs" priority="280" operator="equal" id="{6BD1AA75-4C82-4171-9414-3E0C7A48FEB0}">
            <xm:f>I!$A$8</xm:f>
            <x14:dxf>
              <fill>
                <patternFill>
                  <bgColor rgb="FFFF0000"/>
                </patternFill>
              </fill>
            </x14:dxf>
          </x14:cfRule>
          <x14:cfRule type="cellIs" priority="281" operator="equal" id="{F2265B4F-2A8F-46E6-8545-BF82FDA496A4}">
            <xm:f>I!$A$7</xm:f>
            <x14:dxf>
              <fill>
                <patternFill>
                  <bgColor theme="2" tint="-9.9948118533890809E-2"/>
                </patternFill>
              </fill>
            </x14:dxf>
          </x14:cfRule>
          <xm:sqref>G44:G47</xm:sqref>
        </x14:conditionalFormatting>
        <x14:conditionalFormatting xmlns:xm="http://schemas.microsoft.com/office/excel/2006/main">
          <x14:cfRule type="cellIs" priority="265" operator="equal" id="{1C5DA8DD-C47D-4AB7-9F68-7DCA19607B8D}">
            <xm:f>I!$E$33</xm:f>
            <x14:dxf>
              <fill>
                <patternFill>
                  <bgColor rgb="FF00B050"/>
                </patternFill>
              </fill>
            </x14:dxf>
          </x14:cfRule>
          <x14:cfRule type="cellIs" priority="266" operator="equal" id="{B9A91A26-63AF-4213-A4AB-810BB2DFD73C}">
            <xm:f>I!$E$32</xm:f>
            <x14:dxf>
              <fill>
                <patternFill>
                  <bgColor rgb="FF92D050"/>
                </patternFill>
              </fill>
            </x14:dxf>
          </x14:cfRule>
          <x14:cfRule type="cellIs" priority="267" operator="equal" id="{96D7D84A-D9C5-47E2-A211-CBA7A2809CDE}">
            <xm:f>I!$E$31</xm:f>
            <x14:dxf>
              <fill>
                <patternFill>
                  <bgColor rgb="FFFFFF00"/>
                </patternFill>
              </fill>
            </x14:dxf>
          </x14:cfRule>
          <x14:cfRule type="cellIs" priority="268" operator="equal" id="{446A7130-3A09-42EE-9A8C-BBB167139D32}">
            <xm:f>I!$E$30</xm:f>
            <x14:dxf>
              <fill>
                <patternFill>
                  <bgColor rgb="FFFF0000"/>
                </patternFill>
              </fill>
            </x14:dxf>
          </x14:cfRule>
          <x14:cfRule type="cellIs" priority="269" operator="equal" id="{47F8BED2-B3FC-4BA1-94AD-4D1973142B90}">
            <xm:f>I!$E$29</xm:f>
            <x14:dxf>
              <fill>
                <patternFill>
                  <bgColor theme="2" tint="-9.9948118533890809E-2"/>
                </patternFill>
              </fill>
            </x14:dxf>
          </x14:cfRule>
          <xm:sqref>H43</xm:sqref>
        </x14:conditionalFormatting>
        <x14:conditionalFormatting xmlns:xm="http://schemas.microsoft.com/office/excel/2006/main">
          <x14:cfRule type="cellIs" priority="259" operator="equal" id="{936A99F0-E427-4057-97FA-CB5354603357}">
            <xm:f>I!$E$33</xm:f>
            <x14:dxf>
              <fill>
                <patternFill>
                  <bgColor rgb="FF00B050"/>
                </patternFill>
              </fill>
            </x14:dxf>
          </x14:cfRule>
          <x14:cfRule type="cellIs" priority="260" operator="equal" id="{EEAA9DAE-703D-4B50-9701-3D7E88BEF10F}">
            <xm:f>I!$E$32</xm:f>
            <x14:dxf>
              <fill>
                <patternFill>
                  <bgColor rgb="FF92D050"/>
                </patternFill>
              </fill>
            </x14:dxf>
          </x14:cfRule>
          <x14:cfRule type="cellIs" priority="261" operator="equal" id="{CC18E3D2-DB2A-458B-95B9-E8B73391C3DF}">
            <xm:f>I!$E$31</xm:f>
            <x14:dxf>
              <fill>
                <patternFill>
                  <bgColor rgb="FFFFFF00"/>
                </patternFill>
              </fill>
            </x14:dxf>
          </x14:cfRule>
          <x14:cfRule type="cellIs" priority="262" operator="equal" id="{5070A037-7BA9-42EF-86CB-1524D61A42C1}">
            <xm:f>I!$E$30</xm:f>
            <x14:dxf>
              <fill>
                <patternFill>
                  <bgColor rgb="FFFF0000"/>
                </patternFill>
              </fill>
            </x14:dxf>
          </x14:cfRule>
          <x14:cfRule type="cellIs" priority="263" operator="equal" id="{A351C1D1-A9F9-4EC1-B41E-135F09282EE7}">
            <xm:f>I!$E$29</xm:f>
            <x14:dxf>
              <fill>
                <patternFill>
                  <bgColor theme="2" tint="-9.9948118533890809E-2"/>
                </patternFill>
              </fill>
            </x14:dxf>
          </x14:cfRule>
          <xm:sqref>H44:H47</xm:sqref>
        </x14:conditionalFormatting>
        <x14:conditionalFormatting xmlns:xm="http://schemas.microsoft.com/office/excel/2006/main">
          <x14:cfRule type="cellIs" priority="252" operator="equal" id="{FEC07807-5287-4860-B125-DB915945BD08}">
            <xm:f>I!$A$6</xm:f>
            <x14:dxf>
              <font>
                <color theme="0"/>
              </font>
              <fill>
                <patternFill>
                  <bgColor theme="0"/>
                </patternFill>
              </fill>
            </x14:dxf>
          </x14:cfRule>
          <x14:cfRule type="cellIs" priority="253" operator="equal" id="{E7A2FFAD-2523-435C-A17F-67CCD607376B}">
            <xm:f>I!$A$11</xm:f>
            <x14:dxf>
              <fill>
                <patternFill>
                  <bgColor rgb="FF00B050"/>
                </patternFill>
              </fill>
            </x14:dxf>
          </x14:cfRule>
          <x14:cfRule type="cellIs" priority="254" operator="equal" id="{56BF98E4-613F-42EA-BD77-E5C14C16433F}">
            <xm:f>I!$A$10</xm:f>
            <x14:dxf>
              <fill>
                <patternFill>
                  <bgColor rgb="FF92D050"/>
                </patternFill>
              </fill>
            </x14:dxf>
          </x14:cfRule>
          <x14:cfRule type="cellIs" priority="255" operator="equal" id="{EF51209D-53AE-4AF9-BCF0-4F228EDF41FA}">
            <xm:f>I!$A$9</xm:f>
            <x14:dxf>
              <fill>
                <patternFill>
                  <bgColor rgb="FFFFFF00"/>
                </patternFill>
              </fill>
            </x14:dxf>
          </x14:cfRule>
          <x14:cfRule type="cellIs" priority="256" operator="equal" id="{F94F3CF7-7904-4A58-9539-17F511495ABE}">
            <xm:f>I!$A$8</xm:f>
            <x14:dxf>
              <fill>
                <patternFill>
                  <bgColor rgb="FFFF0000"/>
                </patternFill>
              </fill>
            </x14:dxf>
          </x14:cfRule>
          <x14:cfRule type="cellIs" priority="257" operator="equal" id="{4E150695-36CE-4511-9D03-574E5A64BC2F}">
            <xm:f>I!$A$7</xm:f>
            <x14:dxf>
              <fill>
                <patternFill>
                  <bgColor theme="2" tint="-9.9948118533890809E-2"/>
                </patternFill>
              </fill>
            </x14:dxf>
          </x14:cfRule>
          <xm:sqref>I43:I47</xm:sqref>
        </x14:conditionalFormatting>
        <x14:conditionalFormatting xmlns:xm="http://schemas.microsoft.com/office/excel/2006/main">
          <x14:cfRule type="cellIs" priority="246" operator="equal" id="{77AA8054-C448-499A-A6FB-B8474466C530}">
            <xm:f>I!$C$39</xm:f>
            <x14:dxf>
              <font>
                <color theme="0"/>
              </font>
              <fill>
                <patternFill>
                  <bgColor theme="0"/>
                </patternFill>
              </fill>
            </x14:dxf>
          </x14:cfRule>
          <xm:sqref>B57</xm:sqref>
        </x14:conditionalFormatting>
        <x14:conditionalFormatting xmlns:xm="http://schemas.microsoft.com/office/excel/2006/main">
          <x14:cfRule type="cellIs" priority="247" operator="equal" id="{30C4DE21-71D5-4483-B394-1E2F443B6490}">
            <xm:f>I!$C$44</xm:f>
            <x14:dxf>
              <fill>
                <patternFill>
                  <bgColor rgb="FF00B050"/>
                </patternFill>
              </fill>
            </x14:dxf>
          </x14:cfRule>
          <x14:cfRule type="cellIs" priority="248" operator="equal" id="{674DF10A-9A72-4DFC-BA8B-04718985657B}">
            <xm:f>I!$C$43</xm:f>
            <x14:dxf>
              <fill>
                <patternFill>
                  <bgColor rgb="FF92D050"/>
                </patternFill>
              </fill>
            </x14:dxf>
          </x14:cfRule>
          <x14:cfRule type="cellIs" priority="249" operator="equal" id="{5C8F2B5A-AC21-480F-8039-5C4D10304F1A}">
            <xm:f>I!$C$42</xm:f>
            <x14:dxf>
              <fill>
                <patternFill>
                  <bgColor rgb="FFFFFF00"/>
                </patternFill>
              </fill>
            </x14:dxf>
          </x14:cfRule>
          <x14:cfRule type="cellIs" priority="250" operator="equal" id="{51923988-9A2A-4230-AA06-FA97F7EEB377}">
            <xm:f>I!$C$41</xm:f>
            <x14:dxf>
              <fill>
                <patternFill>
                  <bgColor rgb="FFFF0000"/>
                </patternFill>
              </fill>
            </x14:dxf>
          </x14:cfRule>
          <x14:cfRule type="cellIs" priority="251" operator="equal" id="{4B6A4CB2-69AB-408E-8239-2541923D1B78}">
            <xm:f>I!$C$40</xm:f>
            <x14:dxf>
              <fill>
                <patternFill>
                  <bgColor theme="2" tint="-9.9948118533890809E-2"/>
                </patternFill>
              </fill>
            </x14:dxf>
          </x14:cfRule>
          <xm:sqref>B57</xm:sqref>
        </x14:conditionalFormatting>
        <x14:conditionalFormatting xmlns:xm="http://schemas.microsoft.com/office/excel/2006/main">
          <x14:cfRule type="cellIs" priority="240" operator="equal" id="{D0D084D2-B651-4B00-A286-25BBCCF1C7B5}">
            <xm:f>I!$A$6</xm:f>
            <x14:dxf>
              <font>
                <color theme="0"/>
              </font>
              <fill>
                <patternFill>
                  <bgColor theme="0"/>
                </patternFill>
              </fill>
            </x14:dxf>
          </x14:cfRule>
          <x14:cfRule type="cellIs" priority="241" operator="equal" id="{4F67004B-2A01-4943-AB39-1B1F857D3AD7}">
            <xm:f>I!$A$11</xm:f>
            <x14:dxf>
              <fill>
                <patternFill>
                  <bgColor rgb="FF00B050"/>
                </patternFill>
              </fill>
            </x14:dxf>
          </x14:cfRule>
          <x14:cfRule type="cellIs" priority="242" operator="equal" id="{E2358785-654E-4D44-ACC4-4663B3FF6C93}">
            <xm:f>I!$A$10</xm:f>
            <x14:dxf>
              <fill>
                <patternFill>
                  <bgColor rgb="FF92D050"/>
                </patternFill>
              </fill>
            </x14:dxf>
          </x14:cfRule>
          <x14:cfRule type="cellIs" priority="243" operator="equal" id="{13D01D61-743B-4206-9131-606D2892380B}">
            <xm:f>I!$A$9</xm:f>
            <x14:dxf>
              <fill>
                <patternFill>
                  <bgColor rgb="FFFFFF00"/>
                </patternFill>
              </fill>
            </x14:dxf>
          </x14:cfRule>
          <x14:cfRule type="cellIs" priority="244" operator="equal" id="{8BB3A1E2-39B0-4E7B-AC4D-9510951076E0}">
            <xm:f>I!$A$8</xm:f>
            <x14:dxf>
              <fill>
                <patternFill>
                  <bgColor rgb="FFFF0000"/>
                </patternFill>
              </fill>
            </x14:dxf>
          </x14:cfRule>
          <x14:cfRule type="cellIs" priority="245" operator="equal" id="{CBD824C5-5C1B-4174-A736-8B865E203050}">
            <xm:f>I!$A$7</xm:f>
            <x14:dxf>
              <fill>
                <patternFill>
                  <bgColor theme="2" tint="-9.9948118533890809E-2"/>
                </patternFill>
              </fill>
            </x14:dxf>
          </x14:cfRule>
          <xm:sqref>C57</xm:sqref>
        </x14:conditionalFormatting>
        <x14:conditionalFormatting xmlns:xm="http://schemas.microsoft.com/office/excel/2006/main">
          <x14:cfRule type="cellIs" priority="234" operator="equal" id="{3E17A061-5E01-4C00-A974-D8EFE82DBB48}">
            <xm:f>I!$A$6</xm:f>
            <x14:dxf>
              <font>
                <color theme="0"/>
              </font>
              <fill>
                <patternFill>
                  <bgColor theme="0"/>
                </patternFill>
              </fill>
            </x14:dxf>
          </x14:cfRule>
          <x14:cfRule type="cellIs" priority="235" operator="equal" id="{2C27ADC0-016C-4176-A85F-95772E1495A2}">
            <xm:f>I!$A$11</xm:f>
            <x14:dxf>
              <fill>
                <patternFill>
                  <bgColor rgb="FF00B050"/>
                </patternFill>
              </fill>
            </x14:dxf>
          </x14:cfRule>
          <x14:cfRule type="cellIs" priority="236" operator="equal" id="{12F15994-F364-4D94-A97C-1E4133570A04}">
            <xm:f>I!$A$10</xm:f>
            <x14:dxf>
              <fill>
                <patternFill>
                  <bgColor rgb="FF92D050"/>
                </patternFill>
              </fill>
            </x14:dxf>
          </x14:cfRule>
          <x14:cfRule type="cellIs" priority="237" operator="equal" id="{9A2B67B7-2550-4A64-9831-BDB32EE67BA1}">
            <xm:f>I!$A$9</xm:f>
            <x14:dxf>
              <fill>
                <patternFill>
                  <bgColor rgb="FFFFFF00"/>
                </patternFill>
              </fill>
            </x14:dxf>
          </x14:cfRule>
          <x14:cfRule type="cellIs" priority="238" operator="equal" id="{0FA4EDE9-7386-4147-9AEB-FFFA943CE153}">
            <xm:f>I!$A$8</xm:f>
            <x14:dxf>
              <fill>
                <patternFill>
                  <bgColor rgb="FFFF0000"/>
                </patternFill>
              </fill>
            </x14:dxf>
          </x14:cfRule>
          <x14:cfRule type="cellIs" priority="239" operator="equal" id="{C98457E5-CE76-4C56-9D94-F942F668976C}">
            <xm:f>I!$A$7</xm:f>
            <x14:dxf>
              <fill>
                <patternFill>
                  <bgColor theme="2" tint="-9.9948118533890809E-2"/>
                </patternFill>
              </fill>
            </x14:dxf>
          </x14:cfRule>
          <xm:sqref>E57</xm:sqref>
        </x14:conditionalFormatting>
        <x14:conditionalFormatting xmlns:xm="http://schemas.microsoft.com/office/excel/2006/main">
          <x14:cfRule type="cellIs" priority="228" operator="equal" id="{AD5A9919-F5C8-4929-B1F6-6E6FA1198424}">
            <xm:f>I!$C$39</xm:f>
            <x14:dxf>
              <font>
                <color theme="0"/>
              </font>
              <fill>
                <patternFill>
                  <bgColor theme="0"/>
                </patternFill>
              </fill>
            </x14:dxf>
          </x14:cfRule>
          <xm:sqref>D57</xm:sqref>
        </x14:conditionalFormatting>
        <x14:conditionalFormatting xmlns:xm="http://schemas.microsoft.com/office/excel/2006/main">
          <x14:cfRule type="cellIs" priority="229" operator="equal" id="{276F7E61-9BBA-4C4C-A66E-978812C955D0}">
            <xm:f>I!$D$44</xm:f>
            <x14:dxf>
              <fill>
                <patternFill>
                  <bgColor rgb="FF00B050"/>
                </patternFill>
              </fill>
            </x14:dxf>
          </x14:cfRule>
          <x14:cfRule type="cellIs" priority="230" operator="equal" id="{40E74FEC-DB91-489A-A963-2DB2E23C2571}">
            <xm:f>I!$D$43</xm:f>
            <x14:dxf>
              <fill>
                <patternFill>
                  <bgColor rgb="FF92D050"/>
                </patternFill>
              </fill>
            </x14:dxf>
          </x14:cfRule>
          <x14:cfRule type="cellIs" priority="231" operator="equal" id="{CA519562-D017-4D4D-8BA2-BD68E4F099AF}">
            <xm:f>I!$D$42</xm:f>
            <x14:dxf>
              <fill>
                <patternFill>
                  <bgColor rgb="FFFFFF00"/>
                </patternFill>
              </fill>
            </x14:dxf>
          </x14:cfRule>
          <x14:cfRule type="cellIs" priority="232" operator="equal" id="{31D9CE17-3D6E-46CC-98B5-85BC18D85565}">
            <xm:f>I!$D$41</xm:f>
            <x14:dxf>
              <fill>
                <patternFill>
                  <bgColor rgb="FFFF0000"/>
                </patternFill>
              </fill>
            </x14:dxf>
          </x14:cfRule>
          <x14:cfRule type="cellIs" priority="233" operator="equal" id="{C4565686-9239-4D34-8885-5643F0C0590E}">
            <xm:f>I!$D$40</xm:f>
            <x14:dxf>
              <fill>
                <patternFill>
                  <bgColor theme="2" tint="-9.9948118533890809E-2"/>
                </patternFill>
              </fill>
            </x14:dxf>
          </x14:cfRule>
          <xm:sqref>D57</xm:sqref>
        </x14:conditionalFormatting>
        <x14:conditionalFormatting xmlns:xm="http://schemas.microsoft.com/office/excel/2006/main">
          <x14:cfRule type="cellIs" priority="222" operator="equal" id="{E397BF77-8EA5-418F-B7DA-BC59F6899BD8}">
            <xm:f>I!$C$49</xm:f>
            <x14:dxf>
              <font>
                <color theme="0"/>
              </font>
              <fill>
                <patternFill>
                  <bgColor theme="0"/>
                </patternFill>
              </fill>
            </x14:dxf>
          </x14:cfRule>
          <xm:sqref>B71</xm:sqref>
        </x14:conditionalFormatting>
        <x14:conditionalFormatting xmlns:xm="http://schemas.microsoft.com/office/excel/2006/main">
          <x14:cfRule type="cellIs" priority="223" operator="equal" id="{AE837B27-7468-44AD-81D0-D17D31D212BE}">
            <xm:f>I!$C$54</xm:f>
            <x14:dxf>
              <fill>
                <patternFill>
                  <bgColor rgb="FF00B050"/>
                </patternFill>
              </fill>
            </x14:dxf>
          </x14:cfRule>
          <x14:cfRule type="cellIs" priority="224" operator="equal" id="{E7D5682A-594E-4E73-9DC2-95C38D5EB9EF}">
            <xm:f>I!$C$53</xm:f>
            <x14:dxf>
              <fill>
                <patternFill>
                  <bgColor rgb="FF92D050"/>
                </patternFill>
              </fill>
            </x14:dxf>
          </x14:cfRule>
          <x14:cfRule type="cellIs" priority="225" operator="equal" id="{3DB17860-EB68-4A54-BDDE-DF313B96FE40}">
            <xm:f>I!$C$52</xm:f>
            <x14:dxf>
              <fill>
                <patternFill>
                  <bgColor rgb="FFFFFF00"/>
                </patternFill>
              </fill>
            </x14:dxf>
          </x14:cfRule>
          <x14:cfRule type="cellIs" priority="226" operator="equal" id="{5461EF67-B0E4-4A99-B965-0ECC774C7A3F}">
            <xm:f>I!$C$51</xm:f>
            <x14:dxf>
              <fill>
                <patternFill>
                  <bgColor rgb="FFFF0000"/>
                </patternFill>
              </fill>
            </x14:dxf>
          </x14:cfRule>
          <x14:cfRule type="cellIs" priority="227" operator="equal" id="{358C28EE-8A77-4F7A-96DF-803EB026C649}">
            <xm:f>I!$C$50</xm:f>
            <x14:dxf>
              <fill>
                <patternFill>
                  <bgColor theme="2" tint="-9.9948118533890809E-2"/>
                </patternFill>
              </fill>
            </x14:dxf>
          </x14:cfRule>
          <xm:sqref>B71</xm:sqref>
        </x14:conditionalFormatting>
        <x14:conditionalFormatting xmlns:xm="http://schemas.microsoft.com/office/excel/2006/main">
          <x14:cfRule type="cellIs" priority="216" operator="equal" id="{2863347B-EDB9-46EE-A0F1-CE75541A7F05}">
            <xm:f>I!$A$6</xm:f>
            <x14:dxf>
              <font>
                <color theme="0"/>
              </font>
              <fill>
                <patternFill>
                  <bgColor theme="0"/>
                </patternFill>
              </fill>
            </x14:dxf>
          </x14:cfRule>
          <x14:cfRule type="cellIs" priority="217" operator="equal" id="{A3B5BBA8-8C03-4F35-BA48-C59A2A116F02}">
            <xm:f>I!$A$11</xm:f>
            <x14:dxf>
              <fill>
                <patternFill>
                  <bgColor rgb="FF00B050"/>
                </patternFill>
              </fill>
            </x14:dxf>
          </x14:cfRule>
          <x14:cfRule type="cellIs" priority="218" operator="equal" id="{089EE95D-986E-495F-8746-A505BC1D4B68}">
            <xm:f>I!$A$10</xm:f>
            <x14:dxf>
              <fill>
                <patternFill>
                  <bgColor rgb="FF92D050"/>
                </patternFill>
              </fill>
            </x14:dxf>
          </x14:cfRule>
          <x14:cfRule type="cellIs" priority="219" operator="equal" id="{52F0290B-3600-4CD7-8D85-A08839F7D0D6}">
            <xm:f>I!$A$9</xm:f>
            <x14:dxf>
              <fill>
                <patternFill>
                  <bgColor rgb="FFFFFF00"/>
                </patternFill>
              </fill>
            </x14:dxf>
          </x14:cfRule>
          <x14:cfRule type="cellIs" priority="220" operator="equal" id="{CEAD680F-0025-4C62-BE22-4FF94D556F1C}">
            <xm:f>I!$A$8</xm:f>
            <x14:dxf>
              <fill>
                <patternFill>
                  <bgColor rgb="FFFF0000"/>
                </patternFill>
              </fill>
            </x14:dxf>
          </x14:cfRule>
          <x14:cfRule type="cellIs" priority="221" operator="equal" id="{2FEC533B-4517-4C76-AF84-B8652182645D}">
            <xm:f>I!$A$7</xm:f>
            <x14:dxf>
              <fill>
                <patternFill>
                  <bgColor theme="2" tint="-9.9948118533890809E-2"/>
                </patternFill>
              </fill>
            </x14:dxf>
          </x14:cfRule>
          <xm:sqref>C71</xm:sqref>
        </x14:conditionalFormatting>
        <x14:conditionalFormatting xmlns:xm="http://schemas.microsoft.com/office/excel/2006/main">
          <x14:cfRule type="cellIs" priority="210" operator="equal" id="{92EAEBE9-B375-4137-9992-2E91F7D2DD72}">
            <xm:f>I!$A$6</xm:f>
            <x14:dxf>
              <font>
                <color theme="0"/>
              </font>
              <fill>
                <patternFill>
                  <bgColor theme="0"/>
                </patternFill>
              </fill>
            </x14:dxf>
          </x14:cfRule>
          <x14:cfRule type="cellIs" priority="211" operator="equal" id="{4A2BC83F-06A2-4FD6-9084-B45B184D2478}">
            <xm:f>I!$A$11</xm:f>
            <x14:dxf>
              <fill>
                <patternFill>
                  <bgColor rgb="FF00B050"/>
                </patternFill>
              </fill>
            </x14:dxf>
          </x14:cfRule>
          <x14:cfRule type="cellIs" priority="212" operator="equal" id="{EBF5E2CF-E35E-4CFA-9793-BA2AC01438D0}">
            <xm:f>I!$A$10</xm:f>
            <x14:dxf>
              <fill>
                <patternFill>
                  <bgColor rgb="FF92D050"/>
                </patternFill>
              </fill>
            </x14:dxf>
          </x14:cfRule>
          <x14:cfRule type="cellIs" priority="213" operator="equal" id="{9D8C2DFB-2343-4600-8B46-7AD0F84C23D3}">
            <xm:f>I!$A$9</xm:f>
            <x14:dxf>
              <fill>
                <patternFill>
                  <bgColor rgb="FFFFFF00"/>
                </patternFill>
              </fill>
            </x14:dxf>
          </x14:cfRule>
          <x14:cfRule type="cellIs" priority="214" operator="equal" id="{A1861E02-B5D6-43B7-8260-3D8184908750}">
            <xm:f>I!$A$8</xm:f>
            <x14:dxf>
              <fill>
                <patternFill>
                  <bgColor rgb="FFFF0000"/>
                </patternFill>
              </fill>
            </x14:dxf>
          </x14:cfRule>
          <x14:cfRule type="cellIs" priority="215" operator="equal" id="{1019961F-60ED-41EB-8D32-BB21FC933E51}">
            <xm:f>I!$A$7</xm:f>
            <x14:dxf>
              <fill>
                <patternFill>
                  <bgColor theme="2" tint="-9.9948118533890809E-2"/>
                </patternFill>
              </fill>
            </x14:dxf>
          </x14:cfRule>
          <xm:sqref>E71</xm:sqref>
        </x14:conditionalFormatting>
        <x14:conditionalFormatting xmlns:xm="http://schemas.microsoft.com/office/excel/2006/main">
          <x14:cfRule type="cellIs" priority="204" operator="equal" id="{53702DC3-07F6-4A75-B4BC-41C72B267B61}">
            <xm:f>I!$A$6</xm:f>
            <x14:dxf>
              <font>
                <color theme="0"/>
              </font>
              <fill>
                <patternFill>
                  <bgColor theme="0"/>
                </patternFill>
              </fill>
            </x14:dxf>
          </x14:cfRule>
          <x14:cfRule type="cellIs" priority="205" operator="equal" id="{C7A55E9D-29BA-4E34-98EC-293D0563C196}">
            <xm:f>I!$A$11</xm:f>
            <x14:dxf>
              <fill>
                <patternFill>
                  <bgColor rgb="FF00B050"/>
                </patternFill>
              </fill>
            </x14:dxf>
          </x14:cfRule>
          <x14:cfRule type="cellIs" priority="206" operator="equal" id="{40082B34-63B5-4746-94C5-6C2A7944EB06}">
            <xm:f>I!$A$10</xm:f>
            <x14:dxf>
              <fill>
                <patternFill>
                  <bgColor rgb="FF92D050"/>
                </patternFill>
              </fill>
            </x14:dxf>
          </x14:cfRule>
          <x14:cfRule type="cellIs" priority="207" operator="equal" id="{6E3221C4-A1A3-4D23-8FBC-8C37E85D8E05}">
            <xm:f>I!$A$9</xm:f>
            <x14:dxf>
              <fill>
                <patternFill>
                  <bgColor rgb="FFFFFF00"/>
                </patternFill>
              </fill>
            </x14:dxf>
          </x14:cfRule>
          <x14:cfRule type="cellIs" priority="208" operator="equal" id="{3273A682-0FA8-4E44-B796-030E24ED50A9}">
            <xm:f>I!$A$8</xm:f>
            <x14:dxf>
              <fill>
                <patternFill>
                  <bgColor rgb="FFFF0000"/>
                </patternFill>
              </fill>
            </x14:dxf>
          </x14:cfRule>
          <x14:cfRule type="cellIs" priority="209" operator="equal" id="{D6BC3C95-45E5-4A08-83D8-768DD19D9B8E}">
            <xm:f>I!$A$7</xm:f>
            <x14:dxf>
              <fill>
                <patternFill>
                  <bgColor theme="2" tint="-9.9948118533890809E-2"/>
                </patternFill>
              </fill>
            </x14:dxf>
          </x14:cfRule>
          <xm:sqref>G71</xm:sqref>
        </x14:conditionalFormatting>
        <x14:conditionalFormatting xmlns:xm="http://schemas.microsoft.com/office/excel/2006/main">
          <x14:cfRule type="cellIs" priority="198" operator="equal" id="{782F9DB1-0EE0-4054-BE2D-ABC7667A82A0}">
            <xm:f>I!$C$49</xm:f>
            <x14:dxf>
              <font>
                <color theme="0"/>
              </font>
              <fill>
                <patternFill>
                  <bgColor theme="0"/>
                </patternFill>
              </fill>
            </x14:dxf>
          </x14:cfRule>
          <xm:sqref>D71</xm:sqref>
        </x14:conditionalFormatting>
        <x14:conditionalFormatting xmlns:xm="http://schemas.microsoft.com/office/excel/2006/main">
          <x14:cfRule type="cellIs" priority="199" operator="equal" id="{BC94743B-BC1F-4A79-A483-FEDE04F23670}">
            <xm:f>I!$D$54</xm:f>
            <x14:dxf>
              <fill>
                <patternFill>
                  <bgColor rgb="FF00B050"/>
                </patternFill>
              </fill>
            </x14:dxf>
          </x14:cfRule>
          <x14:cfRule type="cellIs" priority="200" operator="equal" id="{8F8507CC-5F66-42B4-AEE0-4F97A2A3EBC0}">
            <xm:f>I!$D$53</xm:f>
            <x14:dxf>
              <fill>
                <patternFill>
                  <bgColor rgb="FF92D050"/>
                </patternFill>
              </fill>
            </x14:dxf>
          </x14:cfRule>
          <x14:cfRule type="cellIs" priority="201" operator="equal" id="{5BE08374-EC27-4A0D-94D9-02B2B405B003}">
            <xm:f>I!$D$52</xm:f>
            <x14:dxf>
              <fill>
                <patternFill>
                  <bgColor rgb="FFFFFF00"/>
                </patternFill>
              </fill>
            </x14:dxf>
          </x14:cfRule>
          <x14:cfRule type="cellIs" priority="202" operator="equal" id="{EB94C81D-3863-4854-A7D5-5DCD27E9F725}">
            <xm:f>I!$D$51</xm:f>
            <x14:dxf>
              <fill>
                <patternFill>
                  <bgColor rgb="FFFF0000"/>
                </patternFill>
              </fill>
            </x14:dxf>
          </x14:cfRule>
          <x14:cfRule type="cellIs" priority="203" operator="equal" id="{F321B9DA-C6D8-4603-82E6-EBFD48D5F28A}">
            <xm:f>I!$D$50</xm:f>
            <x14:dxf>
              <fill>
                <patternFill>
                  <bgColor theme="2" tint="-9.9948118533890809E-2"/>
                </patternFill>
              </fill>
            </x14:dxf>
          </x14:cfRule>
          <xm:sqref>D71</xm:sqref>
        </x14:conditionalFormatting>
        <x14:conditionalFormatting xmlns:xm="http://schemas.microsoft.com/office/excel/2006/main">
          <x14:cfRule type="cellIs" priority="192" operator="equal" id="{EE7384CC-F500-4237-9894-B914ECB09C01}">
            <xm:f>I!$C$49</xm:f>
            <x14:dxf>
              <font>
                <color theme="0"/>
              </font>
              <fill>
                <patternFill>
                  <bgColor theme="0"/>
                </patternFill>
              </fill>
            </x14:dxf>
          </x14:cfRule>
          <xm:sqref>F71</xm:sqref>
        </x14:conditionalFormatting>
        <x14:conditionalFormatting xmlns:xm="http://schemas.microsoft.com/office/excel/2006/main">
          <x14:cfRule type="cellIs" priority="193" operator="equal" id="{B6A8DB20-DE63-47A2-9795-80544E78F473}">
            <xm:f>I!$E$54</xm:f>
            <x14:dxf>
              <fill>
                <patternFill>
                  <bgColor rgb="FF00B050"/>
                </patternFill>
              </fill>
            </x14:dxf>
          </x14:cfRule>
          <x14:cfRule type="cellIs" priority="194" operator="equal" id="{7405B7FC-FA26-40E2-B159-B31E955AE525}">
            <xm:f>I!$E$53</xm:f>
            <x14:dxf>
              <fill>
                <patternFill>
                  <bgColor rgb="FF92D050"/>
                </patternFill>
              </fill>
            </x14:dxf>
          </x14:cfRule>
          <x14:cfRule type="cellIs" priority="195" operator="equal" id="{E2048475-93D4-424B-9786-ADE2D3D8BB0E}">
            <xm:f>I!$E$52</xm:f>
            <x14:dxf>
              <fill>
                <patternFill>
                  <bgColor rgb="FFFFFF00"/>
                </patternFill>
              </fill>
            </x14:dxf>
          </x14:cfRule>
          <x14:cfRule type="cellIs" priority="196" operator="equal" id="{4CC411E6-03B1-4DD3-954D-C874E1E589DA}">
            <xm:f>I!$E$51</xm:f>
            <x14:dxf>
              <fill>
                <patternFill>
                  <bgColor rgb="FFFF0000"/>
                </patternFill>
              </fill>
            </x14:dxf>
          </x14:cfRule>
          <x14:cfRule type="cellIs" priority="197" operator="equal" id="{8C256DCB-53D9-4B1E-9288-83EF0872B229}">
            <xm:f>I!$E$50</xm:f>
            <x14:dxf>
              <fill>
                <patternFill>
                  <bgColor theme="2" tint="-9.9948118533890809E-2"/>
                </patternFill>
              </fill>
            </x14:dxf>
          </x14:cfRule>
          <xm:sqref>F71</xm:sqref>
        </x14:conditionalFormatting>
        <x14:conditionalFormatting xmlns:xm="http://schemas.microsoft.com/office/excel/2006/main">
          <x14:cfRule type="expression" priority="181" id="{E9B8A8C9-9848-4F26-818B-74115D8D36EE}">
            <xm:f>INS!$D$9=I!$A$6</xm:f>
            <x14:dxf>
              <font>
                <color theme="0"/>
              </font>
              <fill>
                <patternFill>
                  <bgColor theme="0"/>
                </patternFill>
              </fill>
            </x14:dxf>
          </x14:cfRule>
          <xm:sqref>AE5</xm:sqref>
        </x14:conditionalFormatting>
        <x14:conditionalFormatting xmlns:xm="http://schemas.microsoft.com/office/excel/2006/main">
          <x14:cfRule type="expression" priority="175" id="{941E0F37-CE7B-4DC7-AB54-31869A5DE048}">
            <xm:f>INS!$D$18=I!$A$17</xm:f>
            <x14:dxf>
              <font>
                <color theme="0"/>
              </font>
              <fill>
                <patternFill>
                  <bgColor theme="0"/>
                </patternFill>
              </fill>
            </x14:dxf>
          </x14:cfRule>
          <xm:sqref>AE6</xm:sqref>
        </x14:conditionalFormatting>
        <x14:conditionalFormatting xmlns:xm="http://schemas.microsoft.com/office/excel/2006/main">
          <x14:cfRule type="expression" priority="163" id="{0E7AE842-ED20-43B1-949D-C6965DF06551}">
            <xm:f>INS!$D$47=I!$A$39</xm:f>
            <x14:dxf>
              <font>
                <color theme="0"/>
              </font>
              <fill>
                <patternFill>
                  <bgColor theme="0"/>
                </patternFill>
              </fill>
            </x14:dxf>
          </x14:cfRule>
          <xm:sqref>AE8</xm:sqref>
        </x14:conditionalFormatting>
        <x14:conditionalFormatting xmlns:xm="http://schemas.microsoft.com/office/excel/2006/main">
          <x14:cfRule type="expression" priority="157" id="{508D8347-79F5-4861-A17A-63C230B4A925}">
            <xm:f>INS!$D$55=I!$A$49</xm:f>
            <x14:dxf>
              <font>
                <color theme="0"/>
              </font>
              <fill>
                <patternFill>
                  <bgColor theme="0"/>
                </patternFill>
              </fill>
            </x14:dxf>
          </x14:cfRule>
          <xm:sqref>AE9</xm:sqref>
        </x14:conditionalFormatting>
        <x14:conditionalFormatting xmlns:xm="http://schemas.microsoft.com/office/excel/2006/main">
          <x14:cfRule type="expression" priority="151" id="{C627183B-8C24-4837-B98D-38B4202532C5}">
            <xm:f>INS!$D$9=I!$A$6</xm:f>
            <x14:dxf>
              <font>
                <color theme="0"/>
              </font>
              <fill>
                <patternFill>
                  <bgColor theme="0"/>
                </patternFill>
              </fill>
            </x14:dxf>
          </x14:cfRule>
          <xm:sqref>AH5</xm:sqref>
        </x14:conditionalFormatting>
        <x14:conditionalFormatting xmlns:xm="http://schemas.microsoft.com/office/excel/2006/main">
          <x14:cfRule type="expression" priority="103" id="{09DD8F48-3483-4F72-A3DC-4DBBB8CC89BB}">
            <xm:f>$D$56=I!$A$49</xm:f>
            <x14:dxf>
              <font>
                <color theme="0"/>
              </font>
              <fill>
                <patternFill>
                  <bgColor theme="0"/>
                </patternFill>
              </fill>
            </x14:dxf>
          </x14:cfRule>
          <xm:sqref>F68</xm:sqref>
        </x14:conditionalFormatting>
        <x14:conditionalFormatting xmlns:xm="http://schemas.microsoft.com/office/excel/2006/main">
          <x14:cfRule type="expression" priority="85" id="{F21C0B7C-4A73-4F24-8715-83F69018F9E9}">
            <xm:f>$D$22=I!$A$17</xm:f>
            <x14:dxf>
              <font>
                <color theme="0"/>
              </font>
              <fill>
                <patternFill>
                  <bgColor theme="0"/>
                </patternFill>
              </fill>
            </x14:dxf>
          </x14:cfRule>
          <xm:sqref>C31</xm:sqref>
        </x14:conditionalFormatting>
        <x14:conditionalFormatting xmlns:xm="http://schemas.microsoft.com/office/excel/2006/main">
          <x14:cfRule type="expression" priority="79" id="{A3E26607-C3B1-40C2-A6AF-13DE70CC0575}">
            <xm:f>$D$20=I!$A$17</xm:f>
            <x14:dxf>
              <font>
                <color theme="0"/>
              </font>
              <fill>
                <patternFill>
                  <bgColor theme="0"/>
                </patternFill>
              </fill>
            </x14:dxf>
          </x14:cfRule>
          <xm:sqref>C30</xm:sqref>
        </x14:conditionalFormatting>
        <x14:conditionalFormatting xmlns:xm="http://schemas.microsoft.com/office/excel/2006/main">
          <x14:cfRule type="expression" priority="73" id="{F237B7E2-C827-41B7-BFDE-5067E0B6BF29}">
            <xm:f>$D$18=I!$A$17</xm:f>
            <x14:dxf>
              <font>
                <color theme="0"/>
              </font>
              <fill>
                <patternFill>
                  <bgColor theme="0"/>
                </patternFill>
              </fill>
            </x14:dxf>
          </x14:cfRule>
          <xm:sqref>C29</xm:sqref>
        </x14:conditionalFormatting>
        <x14:conditionalFormatting xmlns:xm="http://schemas.microsoft.com/office/excel/2006/main">
          <x14:cfRule type="expression" priority="67" id="{8A75004F-30A3-4305-BBA8-27F3DC91FF69}">
            <xm:f>INS!$D$31=I!$A$39</xm:f>
            <x14:dxf>
              <font>
                <color theme="0"/>
              </font>
              <fill>
                <patternFill>
                  <bgColor theme="0"/>
                </patternFill>
              </fill>
            </x14:dxf>
          </x14:cfRule>
          <xm:sqref>AE7</xm:sqref>
        </x14:conditionalFormatting>
        <x14:conditionalFormatting xmlns:xm="http://schemas.microsoft.com/office/excel/2006/main">
          <x14:cfRule type="expression" priority="55" id="{B8C0A581-EE30-4B71-B9E8-C21303EE3E01}">
            <xm:f>INS!$D$9=I!$A$6</xm:f>
            <x14:dxf>
              <font>
                <color theme="0"/>
              </font>
              <fill>
                <patternFill>
                  <bgColor theme="0"/>
                </patternFill>
              </fill>
            </x14:dxf>
          </x14:cfRule>
          <xm:sqref>AE11</xm:sqref>
        </x14:conditionalFormatting>
        <x14:conditionalFormatting xmlns:xm="http://schemas.microsoft.com/office/excel/2006/main">
          <x14:cfRule type="expression" priority="49" id="{9DD5625A-3E0B-45A2-A652-E2D10809ECAC}">
            <xm:f>INS!$D$18=I!$A$17</xm:f>
            <x14:dxf>
              <font>
                <color theme="0"/>
              </font>
              <fill>
                <patternFill>
                  <bgColor theme="0"/>
                </patternFill>
              </fill>
            </x14:dxf>
          </x14:cfRule>
          <xm:sqref>AJ11</xm:sqref>
        </x14:conditionalFormatting>
        <x14:conditionalFormatting xmlns:xm="http://schemas.microsoft.com/office/excel/2006/main">
          <x14:cfRule type="expression" priority="43" id="{5F07AD2B-2B33-4EF8-9C69-62F979A2E2BF}">
            <xm:f>INS!$D$31=I!$A$39</xm:f>
            <x14:dxf>
              <font>
                <color theme="0"/>
              </font>
              <fill>
                <patternFill>
                  <bgColor theme="0"/>
                </patternFill>
              </fill>
            </x14:dxf>
          </x14:cfRule>
          <xm:sqref>AO11</xm:sqref>
        </x14:conditionalFormatting>
        <x14:conditionalFormatting xmlns:xm="http://schemas.microsoft.com/office/excel/2006/main">
          <x14:cfRule type="expression" priority="37" id="{C07F94E0-44C3-4FAE-A5F2-9165878FA155}">
            <xm:f>INS!$D$47=I!$A$39</xm:f>
            <x14:dxf>
              <font>
                <color theme="0"/>
              </font>
              <fill>
                <patternFill>
                  <bgColor theme="0"/>
                </patternFill>
              </fill>
            </x14:dxf>
          </x14:cfRule>
          <xm:sqref>AV11</xm:sqref>
        </x14:conditionalFormatting>
        <x14:conditionalFormatting xmlns:xm="http://schemas.microsoft.com/office/excel/2006/main">
          <x14:cfRule type="expression" priority="31" id="{F1279527-41A8-4D7B-93AC-3F8EC5C1ECD3}">
            <xm:f>INS!$D$55=I!$A$49</xm:f>
            <x14:dxf>
              <font>
                <color theme="0"/>
              </font>
              <fill>
                <patternFill>
                  <bgColor theme="0"/>
                </patternFill>
              </fill>
            </x14:dxf>
          </x14:cfRule>
          <xm:sqref>BA11</xm:sqref>
        </x14:conditionalFormatting>
        <x14:conditionalFormatting xmlns:xm="http://schemas.microsoft.com/office/excel/2006/main">
          <x14:cfRule type="expression" priority="25" id="{2760FAE1-35B4-40EE-9526-934BEDB68062}">
            <xm:f>INS!$D$9=I!$A$6</xm:f>
            <x14:dxf>
              <font>
                <color theme="0"/>
              </font>
              <fill>
                <patternFill>
                  <bgColor theme="0"/>
                </patternFill>
              </fill>
            </x14:dxf>
          </x14:cfRule>
          <xm:sqref>F11</xm:sqref>
        </x14:conditionalFormatting>
        <x14:conditionalFormatting xmlns:xm="http://schemas.microsoft.com/office/excel/2006/main">
          <x14:cfRule type="expression" priority="19" id="{82A54FCF-8D75-4960-A7C0-3EE50A0E64A3}">
            <xm:f>INS!$D$18=I!$A$17</xm:f>
            <x14:dxf>
              <font>
                <color theme="0"/>
              </font>
              <fill>
                <patternFill>
                  <bgColor theme="0"/>
                </patternFill>
              </fill>
            </x14:dxf>
          </x14:cfRule>
          <xm:sqref>F26</xm:sqref>
        </x14:conditionalFormatting>
        <x14:conditionalFormatting xmlns:xm="http://schemas.microsoft.com/office/excel/2006/main">
          <x14:cfRule type="expression" priority="13" id="{7E02EF03-E945-447A-A89E-2053416F53C9}">
            <xm:f>INS!$D$31=I!$A$39</xm:f>
            <x14:dxf>
              <font>
                <color theme="0"/>
              </font>
              <fill>
                <patternFill>
                  <bgColor theme="0"/>
                </patternFill>
              </fill>
            </x14:dxf>
          </x14:cfRule>
          <xm:sqref>F40</xm:sqref>
        </x14:conditionalFormatting>
        <x14:conditionalFormatting xmlns:xm="http://schemas.microsoft.com/office/excel/2006/main">
          <x14:cfRule type="expression" priority="1" id="{5DC47BED-2C3D-4385-B2E7-736CE422D997}">
            <xm:f>INS!$D$55=I!$A$49</xm:f>
            <x14:dxf>
              <font>
                <color theme="0"/>
              </font>
              <fill>
                <patternFill>
                  <bgColor theme="0"/>
                </patternFill>
              </fill>
            </x14:dxf>
          </x14:cfRule>
          <xm:sqref>F54</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E7B1B-ABBA-44DE-98B3-3F8B60A39D7E}">
  <sheetPr>
    <tabColor rgb="FF000066"/>
  </sheetPr>
  <dimension ref="A1:W22"/>
  <sheetViews>
    <sheetView topLeftCell="A4" zoomScale="90" zoomScaleNormal="90" workbookViewId="0">
      <selection activeCell="F9" sqref="F9"/>
    </sheetView>
  </sheetViews>
  <sheetFormatPr defaultRowHeight="15" x14ac:dyDescent="0.25"/>
  <cols>
    <col min="1" max="1" width="1.28515625" style="298" customWidth="1"/>
    <col min="2" max="2" width="4.28515625" customWidth="1"/>
    <col min="3" max="3" width="26" customWidth="1"/>
    <col min="4" max="5" width="8.85546875" customWidth="1"/>
    <col min="6" max="6" width="10.5703125" customWidth="1"/>
    <col min="7" max="7" width="23.5703125" customWidth="1"/>
    <col min="8" max="9" width="4.140625" customWidth="1"/>
    <col min="10" max="10" width="28.85546875" customWidth="1"/>
    <col min="11" max="11" width="6.85546875" customWidth="1"/>
    <col min="12" max="12" width="28.85546875" customWidth="1"/>
    <col min="13" max="13" width="6.7109375" customWidth="1"/>
    <col min="14" max="14" width="28.85546875" customWidth="1"/>
    <col min="15" max="15" width="6.7109375" customWidth="1"/>
    <col min="16" max="16" width="28.85546875" customWidth="1"/>
    <col min="17" max="17" width="6.7109375" customWidth="1"/>
    <col min="18" max="18" width="28.85546875" customWidth="1"/>
    <col min="19" max="19" width="6.7109375" customWidth="1"/>
    <col min="20" max="23" width="9.140625" style="298"/>
  </cols>
  <sheetData>
    <row r="1" spans="2:19" ht="16.5" thickBot="1" x14ac:dyDescent="0.3">
      <c r="B1" s="299"/>
      <c r="C1" s="880" t="s">
        <v>15</v>
      </c>
      <c r="D1" s="880"/>
      <c r="E1" s="880"/>
      <c r="F1" s="880"/>
      <c r="G1" s="880"/>
      <c r="H1" s="298"/>
      <c r="I1" s="298"/>
      <c r="J1" s="298"/>
      <c r="K1" s="298"/>
      <c r="L1" s="298"/>
      <c r="M1" s="298"/>
      <c r="N1" s="881"/>
      <c r="O1" s="881"/>
      <c r="P1" s="881"/>
      <c r="Q1" s="298"/>
      <c r="R1" s="298"/>
      <c r="S1" s="298"/>
    </row>
    <row r="2" spans="2:19" ht="32.25" customHeight="1" thickBot="1" x14ac:dyDescent="0.3">
      <c r="B2" s="299"/>
      <c r="C2" s="361" t="s">
        <v>190</v>
      </c>
      <c r="D2" s="362" t="str">
        <f>OVERVIEW!E2</f>
        <v>DIM. W.:</v>
      </c>
      <c r="E2" s="363" t="s">
        <v>10</v>
      </c>
      <c r="F2" s="361" t="s">
        <v>269</v>
      </c>
      <c r="G2" s="364" t="s">
        <v>273</v>
      </c>
      <c r="H2" s="298"/>
      <c r="I2" s="298"/>
      <c r="J2" s="369" t="s">
        <v>32</v>
      </c>
      <c r="K2" s="307" t="s">
        <v>5</v>
      </c>
      <c r="L2" s="370" t="s">
        <v>267</v>
      </c>
      <c r="M2" s="307" t="s">
        <v>5</v>
      </c>
      <c r="N2" s="370" t="s">
        <v>272</v>
      </c>
      <c r="O2" s="593" t="s">
        <v>5</v>
      </c>
      <c r="P2" s="591" t="s">
        <v>268</v>
      </c>
      <c r="Q2" s="307" t="s">
        <v>5</v>
      </c>
      <c r="R2" s="370" t="s">
        <v>271</v>
      </c>
      <c r="S2" s="308" t="s">
        <v>5</v>
      </c>
    </row>
    <row r="3" spans="2:19" ht="27" customHeight="1" x14ac:dyDescent="0.25">
      <c r="B3" s="299"/>
      <c r="C3" s="716" t="s">
        <v>185</v>
      </c>
      <c r="D3" s="365">
        <f>OVERVIEW!$F$2</f>
        <v>1</v>
      </c>
      <c r="E3" s="366">
        <f>D3/($D$3+$D$4+$D$5+$D$6+$D$7)</f>
        <v>0.2</v>
      </c>
      <c r="F3" s="718">
        <f>'TEC-RES'!$AK$5</f>
        <v>0</v>
      </c>
      <c r="G3" s="882">
        <f>E3*F3+E4*F4+E5*F5+E6*F6+E7*F7</f>
        <v>0</v>
      </c>
      <c r="H3" s="298"/>
      <c r="I3" s="298"/>
      <c r="J3" s="355" t="str">
        <f>'TEC-RES'!AD10</f>
        <v>T1. Removal efficiency (RE)</v>
      </c>
      <c r="K3" s="577">
        <f>'TEC-RES'!$AH$5</f>
        <v>0</v>
      </c>
      <c r="L3" s="356" t="str">
        <f>'ENV-RES'!AA11</f>
        <v>E1. Potential safe reuse (SR)</v>
      </c>
      <c r="M3" s="580">
        <f>'ENV-RES'!AE$5</f>
        <v>0</v>
      </c>
      <c r="N3" s="578" t="str">
        <f>'SOC-RES'!AB10</f>
        <v>S1. Public health risk (PH)</v>
      </c>
      <c r="O3" s="580">
        <f>'SOC-RES'!$AF$5</f>
        <v>0</v>
      </c>
      <c r="P3" s="578" t="str">
        <f>'ECO-RES'!X11</f>
        <v>EC1. Tariffs</v>
      </c>
      <c r="Q3" s="289">
        <f>'ECO-RES'!$Y$5</f>
        <v>0</v>
      </c>
      <c r="R3" s="371" t="str">
        <f>'INS-RES'!AA11</f>
        <v>I1. Institutional capacity (utility)</v>
      </c>
      <c r="S3" s="393">
        <f>'INS-RES'!$AE$5</f>
        <v>0</v>
      </c>
    </row>
    <row r="4" spans="2:19" ht="27" customHeight="1" x14ac:dyDescent="0.25">
      <c r="B4" s="299"/>
      <c r="C4" s="716" t="s">
        <v>186</v>
      </c>
      <c r="D4" s="365">
        <f>OVERVIEW!F25</f>
        <v>1</v>
      </c>
      <c r="E4" s="366">
        <f>D4/($D$3+$D$4+$D$5+$D$6+$D$7)</f>
        <v>0.2</v>
      </c>
      <c r="F4" s="719">
        <f>'ENV-RES'!$AH$5</f>
        <v>0</v>
      </c>
      <c r="G4" s="883"/>
      <c r="H4" s="298"/>
      <c r="I4" s="298"/>
      <c r="J4" s="310" t="str">
        <f>'TEC-RES'!AL10</f>
        <v>T2. Operation and maintenance (O&amp;M)</v>
      </c>
      <c r="K4" s="577">
        <f>'TEC-RES'!$AH$6</f>
        <v>0</v>
      </c>
      <c r="L4" s="311" t="str">
        <f>'ENV-RES'!AF11</f>
        <v>E2. Eutrophication potential (EP)</v>
      </c>
      <c r="M4" s="580">
        <f>'ENV-RES'!$AE$6</f>
        <v>0</v>
      </c>
      <c r="N4" s="578" t="str">
        <f>'SOC-RES'!AG10</f>
        <v>S2. Public awareness (PA)</v>
      </c>
      <c r="O4" s="580">
        <f>'SOC-RES'!$AF$6</f>
        <v>0</v>
      </c>
      <c r="P4" s="589" t="str">
        <f>'ECO-RES'!AA11</f>
        <v>EC2. Operation and maintenance costs</v>
      </c>
      <c r="Q4" s="289">
        <f>'ECO-RES'!$Y$6</f>
        <v>0</v>
      </c>
      <c r="R4" s="372" t="str">
        <f>'INS-RES'!AG11</f>
        <v>I2. Institutional capacity (higher level)</v>
      </c>
      <c r="S4" s="393">
        <f>'INS-RES'!$AE$6</f>
        <v>0</v>
      </c>
    </row>
    <row r="5" spans="2:19" ht="27" customHeight="1" x14ac:dyDescent="0.25">
      <c r="B5" s="299"/>
      <c r="C5" s="716" t="s">
        <v>189</v>
      </c>
      <c r="D5" s="365">
        <f>OVERVIEW!F40</f>
        <v>1</v>
      </c>
      <c r="E5" s="366">
        <f>D5/($D$3+$D$4+$D$5+$D$6+$D$7)</f>
        <v>0.2</v>
      </c>
      <c r="F5" s="719">
        <f>'SOC-RES'!$AI$5</f>
        <v>0</v>
      </c>
      <c r="G5" s="883"/>
      <c r="H5" s="298"/>
      <c r="I5" s="298"/>
      <c r="J5" s="310" t="str">
        <f>'TEC-RES'!AS10</f>
        <v>T3. Sewer network functionality (SEW)</v>
      </c>
      <c r="K5" s="577">
        <f>'TEC-RES'!$AH$7</f>
        <v>0</v>
      </c>
      <c r="L5" s="311" t="str">
        <f>'ENV-RES'!AK11</f>
        <v>E3. Effluent quality (EQ)</v>
      </c>
      <c r="M5" s="580">
        <f>'ENV-RES'!$AE$7</f>
        <v>0</v>
      </c>
      <c r="N5" s="578" t="str">
        <f>'SOC-RES'!AL10</f>
        <v>S3. Aesthetics (AES)</v>
      </c>
      <c r="O5" s="580">
        <f>'SOC-RES'!$AF$7</f>
        <v>0</v>
      </c>
      <c r="P5" s="578" t="str">
        <f>'ECO-RES'!AF11</f>
        <v>EC3. Affordability (AF)</v>
      </c>
      <c r="Q5" s="289">
        <f>'ECO-RES'!$Y$7</f>
        <v>0</v>
      </c>
      <c r="R5" s="371" t="str">
        <f>'INS-RES'!AL11</f>
        <v>I3. Staff requirements (SR)</v>
      </c>
      <c r="S5" s="393">
        <f>'INS-RES'!$AE$7</f>
        <v>0</v>
      </c>
    </row>
    <row r="6" spans="2:19" ht="27" customHeight="1" x14ac:dyDescent="0.25">
      <c r="B6" s="299"/>
      <c r="C6" s="716" t="s">
        <v>187</v>
      </c>
      <c r="D6" s="365">
        <f>OVERVIEW!F55</f>
        <v>1</v>
      </c>
      <c r="E6" s="366">
        <f>D6/($D$3+$D$4+$D$5+$D$6+$D$7)</f>
        <v>0.2</v>
      </c>
      <c r="F6" s="719">
        <f>'ECO-RES'!$AB$5</f>
        <v>0</v>
      </c>
      <c r="G6" s="883"/>
      <c r="H6" s="298"/>
      <c r="I6" s="298"/>
      <c r="J6" s="310" t="str">
        <f>'TEC-RES'!AY10</f>
        <v>T4. Reliability of the WWTP</v>
      </c>
      <c r="K6" s="577">
        <f>'TEC-RES'!$AH$8</f>
        <v>0</v>
      </c>
      <c r="L6" s="311" t="str">
        <f>'ENV-RES'!AQ11</f>
        <v>E4. Energy</v>
      </c>
      <c r="M6" s="580">
        <f>'ENV-RES'!$AE$8</f>
        <v>0</v>
      </c>
      <c r="N6" s="578" t="str">
        <f>'SOC-RES'!AS10</f>
        <v>S4. Public acceptance (PACC)</v>
      </c>
      <c r="O6" s="580">
        <f>'SOC-RES'!$AF$8</f>
        <v>0</v>
      </c>
      <c r="P6" s="590"/>
      <c r="Q6" s="357"/>
      <c r="R6" s="371" t="str">
        <f>'INS-RES'!AS11</f>
        <v>I4. Employee satisfaction</v>
      </c>
      <c r="S6" s="393">
        <f>'INS-RES'!$AE$8</f>
        <v>0</v>
      </c>
    </row>
    <row r="7" spans="2:19" ht="27" customHeight="1" thickBot="1" x14ac:dyDescent="0.3">
      <c r="B7" s="299"/>
      <c r="C7" s="717" t="s">
        <v>188</v>
      </c>
      <c r="D7" s="367">
        <f>OVERVIEW!F66</f>
        <v>1</v>
      </c>
      <c r="E7" s="368">
        <f>D7/($D$3+$D$4+$D$5+$D$6+$D$7)</f>
        <v>0.2</v>
      </c>
      <c r="F7" s="720">
        <f>'INS-RES'!$AH$5</f>
        <v>0</v>
      </c>
      <c r="G7" s="884"/>
      <c r="H7" s="298"/>
      <c r="I7" s="298"/>
      <c r="J7" s="309"/>
      <c r="K7" s="358"/>
      <c r="L7" s="312" t="str">
        <f>'ENV-RES'!AV11</f>
        <v>E5. Global warming potential</v>
      </c>
      <c r="M7" s="581">
        <f>'ENV-RES'!$AE$9</f>
        <v>0</v>
      </c>
      <c r="N7" s="579"/>
      <c r="O7" s="358"/>
      <c r="P7" s="592"/>
      <c r="Q7" s="359"/>
      <c r="R7" s="373" t="str">
        <f>'INS-RES'!AX11</f>
        <v>I5. Communication</v>
      </c>
      <c r="S7" s="394">
        <f>'INS-RES'!$AE$9</f>
        <v>0</v>
      </c>
    </row>
    <row r="8" spans="2:19" ht="14.25" customHeight="1" x14ac:dyDescent="0.25">
      <c r="B8" s="299"/>
      <c r="C8" s="300"/>
      <c r="D8" s="301"/>
      <c r="E8" s="302"/>
      <c r="G8" s="303"/>
      <c r="H8" s="298"/>
      <c r="I8" s="298"/>
      <c r="J8" s="304"/>
      <c r="K8" s="298"/>
      <c r="L8" s="298"/>
      <c r="M8" s="298"/>
      <c r="N8" s="298"/>
      <c r="O8" s="298"/>
      <c r="P8" s="298"/>
      <c r="Q8" s="298"/>
      <c r="R8" s="298"/>
      <c r="S8" s="298"/>
    </row>
    <row r="9" spans="2:19" x14ac:dyDescent="0.25">
      <c r="B9" s="296" t="s">
        <v>266</v>
      </c>
      <c r="C9" s="296"/>
      <c r="D9" s="297"/>
      <c r="E9" s="305"/>
      <c r="F9" s="305"/>
      <c r="G9" s="305"/>
      <c r="H9" s="306"/>
      <c r="I9" s="306"/>
      <c r="J9" s="298"/>
      <c r="K9" s="298"/>
      <c r="L9" s="298"/>
      <c r="M9" s="298"/>
      <c r="N9" s="298"/>
      <c r="O9" s="298"/>
      <c r="P9" s="298"/>
      <c r="Q9" s="298"/>
      <c r="R9" s="298"/>
      <c r="S9" s="298"/>
    </row>
    <row r="10" spans="2:19" ht="62.25" customHeight="1" x14ac:dyDescent="0.25">
      <c r="B10" s="276">
        <v>0</v>
      </c>
      <c r="C10" s="37" t="str">
        <f>OVERVIEW!$H$4</f>
        <v>Not possible to assess</v>
      </c>
      <c r="D10" s="886" t="s">
        <v>180</v>
      </c>
      <c r="E10" s="886"/>
      <c r="F10" s="886"/>
      <c r="G10" s="886"/>
      <c r="H10" s="886"/>
      <c r="I10" s="360"/>
      <c r="J10" s="298"/>
      <c r="K10" s="298"/>
      <c r="L10" s="298"/>
      <c r="M10" s="298"/>
      <c r="N10" s="298"/>
      <c r="O10" s="298"/>
      <c r="P10" s="298"/>
      <c r="Q10" s="298"/>
      <c r="R10" s="298"/>
      <c r="S10" s="298"/>
    </row>
    <row r="11" spans="2:19" ht="74.25" customHeight="1" x14ac:dyDescent="0.25">
      <c r="B11" s="277">
        <v>1</v>
      </c>
      <c r="C11" s="30" t="str">
        <f>OVERVIEW!$H$5</f>
        <v>UNSUSTAINABLE</v>
      </c>
      <c r="D11" s="885" t="s">
        <v>181</v>
      </c>
      <c r="E11" s="885"/>
      <c r="F11" s="885"/>
      <c r="G11" s="885"/>
      <c r="H11" s="885"/>
      <c r="I11" s="360"/>
      <c r="J11" s="298"/>
      <c r="K11" s="298"/>
      <c r="L11" s="298"/>
      <c r="M11" s="298"/>
      <c r="N11" s="298"/>
      <c r="O11" s="298"/>
      <c r="P11" s="298"/>
      <c r="Q11" s="298"/>
      <c r="R11" s="298"/>
      <c r="S11" s="298"/>
    </row>
    <row r="12" spans="2:19" ht="93.75" customHeight="1" x14ac:dyDescent="0.25">
      <c r="B12" s="278">
        <v>2</v>
      </c>
      <c r="C12" s="31" t="str">
        <f>OVERVIEW!$H$6</f>
        <v>LOW-SUSTAINABILITY</v>
      </c>
      <c r="D12" s="877" t="s">
        <v>182</v>
      </c>
      <c r="E12" s="877"/>
      <c r="F12" s="877"/>
      <c r="G12" s="877"/>
      <c r="H12" s="877"/>
      <c r="I12" s="360"/>
      <c r="J12" s="298"/>
      <c r="K12" s="298"/>
      <c r="L12" s="298"/>
      <c r="M12" s="298"/>
      <c r="N12" s="298"/>
      <c r="O12" s="298"/>
      <c r="P12" s="298"/>
      <c r="Q12" s="298"/>
      <c r="R12" s="298"/>
      <c r="S12" s="298"/>
    </row>
    <row r="13" spans="2:19" ht="81" customHeight="1" x14ac:dyDescent="0.25">
      <c r="B13" s="279">
        <v>3</v>
      </c>
      <c r="C13" s="32" t="str">
        <f>OVERVIEW!$H$7</f>
        <v>MEDIUM-SUSTAINABILITY</v>
      </c>
      <c r="D13" s="878" t="s">
        <v>183</v>
      </c>
      <c r="E13" s="878"/>
      <c r="F13" s="878"/>
      <c r="G13" s="878"/>
      <c r="H13" s="878"/>
      <c r="I13" s="360"/>
      <c r="J13" s="298"/>
      <c r="K13" s="298"/>
      <c r="L13" s="298"/>
      <c r="M13" s="298"/>
      <c r="N13" s="298"/>
      <c r="O13" s="298"/>
      <c r="P13" s="298"/>
      <c r="Q13" s="298"/>
      <c r="R13" s="298"/>
      <c r="S13" s="298"/>
    </row>
    <row r="14" spans="2:19" ht="105" customHeight="1" x14ac:dyDescent="0.25">
      <c r="B14" s="280">
        <v>4</v>
      </c>
      <c r="C14" s="33" t="str">
        <f>OVERVIEW!$H$8</f>
        <v>HIGH-SUSTAINABILITY</v>
      </c>
      <c r="D14" s="879" t="s">
        <v>184</v>
      </c>
      <c r="E14" s="879"/>
      <c r="F14" s="879"/>
      <c r="G14" s="879"/>
      <c r="H14" s="879"/>
      <c r="I14" s="360"/>
      <c r="J14" s="298"/>
      <c r="K14" s="298"/>
      <c r="L14" s="298"/>
      <c r="M14" s="298"/>
      <c r="N14" s="298"/>
      <c r="O14" s="298"/>
      <c r="P14" s="298"/>
      <c r="Q14" s="298"/>
      <c r="R14" s="298"/>
      <c r="S14" s="298"/>
    </row>
    <row r="15" spans="2:19" s="298" customFormat="1" x14ac:dyDescent="0.25"/>
    <row r="16" spans="2:19" s="298" customFormat="1" ht="7.5" customHeight="1" x14ac:dyDescent="0.25"/>
    <row r="17" s="298" customFormat="1" x14ac:dyDescent="0.25"/>
    <row r="18" s="298" customFormat="1" ht="47.25" customHeight="1" x14ac:dyDescent="0.25"/>
    <row r="19" s="298" customFormat="1" ht="77.25" customHeight="1" x14ac:dyDescent="0.25"/>
    <row r="20" s="298" customFormat="1" ht="102" customHeight="1" x14ac:dyDescent="0.25"/>
    <row r="21" s="298" customFormat="1" ht="66.75" customHeight="1" x14ac:dyDescent="0.25"/>
    <row r="22" ht="114" customHeight="1" x14ac:dyDescent="0.25"/>
  </sheetData>
  <sheetProtection algorithmName="SHA-512" hashValue="pnassc3qLIdWaoagcdSs6F+RLXPpoYW6dkTWDxvpjxeWB41IrdhnTEKmBzVErKBE8FMUAJpw+Ben2PaIa5zT7w==" saltValue="uNQlQODnlof4/yPwZKYtcw==" spinCount="100000" sheet="1" objects="1" scenarios="1"/>
  <mergeCells count="8">
    <mergeCell ref="D12:H12"/>
    <mergeCell ref="D13:H13"/>
    <mergeCell ref="D14:H14"/>
    <mergeCell ref="C1:G1"/>
    <mergeCell ref="N1:P1"/>
    <mergeCell ref="G3:G7"/>
    <mergeCell ref="D11:H11"/>
    <mergeCell ref="D10:H10"/>
  </mergeCells>
  <conditionalFormatting sqref="G3">
    <cfRule type="cellIs" dxfId="389" priority="374" operator="greaterThanOrEqual">
      <formula>3.5</formula>
    </cfRule>
    <cfRule type="cellIs" dxfId="388" priority="375" operator="equal">
      <formula>0</formula>
    </cfRule>
    <cfRule type="cellIs" dxfId="387" priority="376" operator="greaterThanOrEqual">
      <formula>2.5</formula>
    </cfRule>
    <cfRule type="cellIs" dxfId="386" priority="377" operator="greaterThanOrEqual">
      <formula>1.5</formula>
    </cfRule>
    <cfRule type="cellIs" dxfId="385" priority="378" operator="greaterThan">
      <formula>0</formula>
    </cfRule>
  </conditionalFormatting>
  <conditionalFormatting sqref="Q4">
    <cfRule type="cellIs" dxfId="384" priority="266" operator="greaterThanOrEqual">
      <formula>3.5</formula>
    </cfRule>
    <cfRule type="cellIs" dxfId="383" priority="267" operator="equal">
      <formula>0</formula>
    </cfRule>
    <cfRule type="cellIs" dxfId="382" priority="268" operator="greaterThanOrEqual">
      <formula>2.5</formula>
    </cfRule>
    <cfRule type="cellIs" dxfId="381" priority="269" operator="greaterThanOrEqual">
      <formula>1.5</formula>
    </cfRule>
    <cfRule type="cellIs" dxfId="380" priority="270" operator="greaterThan">
      <formula>0</formula>
    </cfRule>
  </conditionalFormatting>
  <conditionalFormatting sqref="Q3">
    <cfRule type="cellIs" dxfId="379" priority="272" operator="greaterThanOrEqual">
      <formula>3.5</formula>
    </cfRule>
    <cfRule type="cellIs" dxfId="378" priority="273" operator="equal">
      <formula>0</formula>
    </cfRule>
    <cfRule type="cellIs" dxfId="377" priority="274" operator="greaterThanOrEqual">
      <formula>2.5</formula>
    </cfRule>
    <cfRule type="cellIs" dxfId="376" priority="275" operator="greaterThanOrEqual">
      <formula>1.5</formula>
    </cfRule>
    <cfRule type="cellIs" dxfId="375" priority="276" operator="greaterThan">
      <formula>0</formula>
    </cfRule>
  </conditionalFormatting>
  <conditionalFormatting sqref="Q5">
    <cfRule type="cellIs" dxfId="374" priority="260" operator="greaterThanOrEqual">
      <formula>3.5</formula>
    </cfRule>
    <cfRule type="cellIs" dxfId="373" priority="261" operator="equal">
      <formula>0</formula>
    </cfRule>
    <cfRule type="cellIs" dxfId="372" priority="262" operator="greaterThanOrEqual">
      <formula>2.5</formula>
    </cfRule>
    <cfRule type="cellIs" dxfId="371" priority="263" operator="greaterThanOrEqual">
      <formula>1.5</formula>
    </cfRule>
    <cfRule type="cellIs" dxfId="370" priority="264" operator="greaterThan">
      <formula>0</formula>
    </cfRule>
  </conditionalFormatting>
  <conditionalFormatting sqref="F5">
    <cfRule type="cellIs" dxfId="369" priority="254" operator="greaterThanOrEqual">
      <formula>3.5</formula>
    </cfRule>
    <cfRule type="cellIs" dxfId="368" priority="255" operator="equal">
      <formula>0</formula>
    </cfRule>
    <cfRule type="cellIs" dxfId="367" priority="256" operator="greaterThanOrEqual">
      <formula>2.5</formula>
    </cfRule>
    <cfRule type="cellIs" dxfId="366" priority="257" operator="greaterThanOrEqual">
      <formula>1.5</formula>
    </cfRule>
    <cfRule type="cellIs" dxfId="365" priority="258" operator="greaterThan">
      <formula>0</formula>
    </cfRule>
  </conditionalFormatting>
  <conditionalFormatting sqref="S3">
    <cfRule type="cellIs" dxfId="364" priority="248" operator="greaterThanOrEqual">
      <formula>3.5</formula>
    </cfRule>
    <cfRule type="cellIs" dxfId="363" priority="249" operator="equal">
      <formula>0</formula>
    </cfRule>
    <cfRule type="cellIs" dxfId="362" priority="250" operator="greaterThanOrEqual">
      <formula>2.5</formula>
    </cfRule>
    <cfRule type="cellIs" dxfId="361" priority="251" operator="greaterThanOrEqual">
      <formula>1.5</formula>
    </cfRule>
    <cfRule type="cellIs" dxfId="360" priority="252" operator="greaterThan">
      <formula>0</formula>
    </cfRule>
  </conditionalFormatting>
  <conditionalFormatting sqref="S4">
    <cfRule type="cellIs" dxfId="359" priority="242" operator="greaterThanOrEqual">
      <formula>3.5</formula>
    </cfRule>
    <cfRule type="cellIs" dxfId="358" priority="243" operator="equal">
      <formula>0</formula>
    </cfRule>
    <cfRule type="cellIs" dxfId="357" priority="244" operator="greaterThanOrEqual">
      <formula>2.5</formula>
    </cfRule>
    <cfRule type="cellIs" dxfId="356" priority="245" operator="greaterThanOrEqual">
      <formula>1.5</formula>
    </cfRule>
    <cfRule type="cellIs" dxfId="355" priority="246" operator="greaterThan">
      <formula>0</formula>
    </cfRule>
  </conditionalFormatting>
  <conditionalFormatting sqref="S5">
    <cfRule type="cellIs" dxfId="354" priority="218" operator="greaterThanOrEqual">
      <formula>3.5</formula>
    </cfRule>
    <cfRule type="cellIs" dxfId="353" priority="219" operator="equal">
      <formula>0</formula>
    </cfRule>
    <cfRule type="cellIs" dxfId="352" priority="220" operator="greaterThanOrEqual">
      <formula>2.5</formula>
    </cfRule>
    <cfRule type="cellIs" dxfId="351" priority="221" operator="greaterThanOrEqual">
      <formula>1.5</formula>
    </cfRule>
    <cfRule type="cellIs" dxfId="350" priority="222" operator="greaterThan">
      <formula>0</formula>
    </cfRule>
  </conditionalFormatting>
  <conditionalFormatting sqref="S6">
    <cfRule type="cellIs" dxfId="349" priority="212" operator="greaterThanOrEqual">
      <formula>3.5</formula>
    </cfRule>
    <cfRule type="cellIs" dxfId="348" priority="213" operator="equal">
      <formula>0</formula>
    </cfRule>
    <cfRule type="cellIs" dxfId="347" priority="214" operator="greaterThanOrEqual">
      <formula>2.5</formula>
    </cfRule>
    <cfRule type="cellIs" dxfId="346" priority="215" operator="greaterThanOrEqual">
      <formula>1.5</formula>
    </cfRule>
    <cfRule type="cellIs" dxfId="345" priority="216" operator="greaterThan">
      <formula>0</formula>
    </cfRule>
  </conditionalFormatting>
  <conditionalFormatting sqref="S7">
    <cfRule type="cellIs" dxfId="344" priority="206" operator="greaterThanOrEqual">
      <formula>3.5</formula>
    </cfRule>
    <cfRule type="cellIs" dxfId="343" priority="207" operator="equal">
      <formula>0</formula>
    </cfRule>
    <cfRule type="cellIs" dxfId="342" priority="208" operator="greaterThanOrEqual">
      <formula>2.5</formula>
    </cfRule>
    <cfRule type="cellIs" dxfId="341" priority="209" operator="greaterThanOrEqual">
      <formula>1.5</formula>
    </cfRule>
    <cfRule type="cellIs" dxfId="340" priority="210" operator="greaterThan">
      <formula>0</formula>
    </cfRule>
  </conditionalFormatting>
  <conditionalFormatting sqref="F7">
    <cfRule type="cellIs" dxfId="339" priority="176" operator="greaterThanOrEqual">
      <formula>3.5</formula>
    </cfRule>
    <cfRule type="cellIs" dxfId="338" priority="177" operator="equal">
      <formula>0</formula>
    </cfRule>
    <cfRule type="cellIs" dxfId="337" priority="178" operator="greaterThanOrEqual">
      <formula>2.5</formula>
    </cfRule>
    <cfRule type="cellIs" dxfId="336" priority="179" operator="greaterThanOrEqual">
      <formula>1.5</formula>
    </cfRule>
    <cfRule type="cellIs" dxfId="335" priority="180" operator="greaterThan">
      <formula>0</formula>
    </cfRule>
  </conditionalFormatting>
  <conditionalFormatting sqref="F6">
    <cfRule type="cellIs" dxfId="334" priority="164" operator="greaterThanOrEqual">
      <formula>3.5</formula>
    </cfRule>
    <cfRule type="cellIs" dxfId="333" priority="165" operator="equal">
      <formula>0</formula>
    </cfRule>
    <cfRule type="cellIs" dxfId="332" priority="166" operator="greaterThanOrEqual">
      <formula>2.5</formula>
    </cfRule>
    <cfRule type="cellIs" dxfId="331" priority="167" operator="greaterThanOrEqual">
      <formula>1.5</formula>
    </cfRule>
    <cfRule type="cellIs" dxfId="330" priority="168" operator="greaterThan">
      <formula>0</formula>
    </cfRule>
  </conditionalFormatting>
  <conditionalFormatting sqref="F4">
    <cfRule type="cellIs" dxfId="329" priority="158" operator="greaterThanOrEqual">
      <formula>3.5</formula>
    </cfRule>
    <cfRule type="cellIs" dxfId="328" priority="159" operator="equal">
      <formula>0</formula>
    </cfRule>
    <cfRule type="cellIs" dxfId="327" priority="160" operator="greaterThanOrEqual">
      <formula>2.5</formula>
    </cfRule>
    <cfRule type="cellIs" dxfId="326" priority="161" operator="greaterThanOrEqual">
      <formula>1.5</formula>
    </cfRule>
    <cfRule type="cellIs" dxfId="325" priority="162" operator="greaterThan">
      <formula>0</formula>
    </cfRule>
  </conditionalFormatting>
  <conditionalFormatting sqref="K3">
    <cfRule type="cellIs" dxfId="324" priority="92" operator="greaterThanOrEqual">
      <formula>3.5</formula>
    </cfRule>
    <cfRule type="cellIs" dxfId="323" priority="93" operator="equal">
      <formula>0</formula>
    </cfRule>
    <cfRule type="cellIs" dxfId="322" priority="94" operator="greaterThanOrEqual">
      <formula>2.5</formula>
    </cfRule>
    <cfRule type="cellIs" dxfId="321" priority="95" operator="greaterThanOrEqual">
      <formula>1.5</formula>
    </cfRule>
    <cfRule type="cellIs" dxfId="320" priority="96" operator="greaterThan">
      <formula>0</formula>
    </cfRule>
  </conditionalFormatting>
  <conditionalFormatting sqref="K4">
    <cfRule type="cellIs" dxfId="319" priority="86" operator="greaterThanOrEqual">
      <formula>3.5</formula>
    </cfRule>
    <cfRule type="cellIs" dxfId="318" priority="87" operator="equal">
      <formula>0</formula>
    </cfRule>
    <cfRule type="cellIs" dxfId="317" priority="88" operator="greaterThanOrEqual">
      <formula>2.5</formula>
    </cfRule>
    <cfRule type="cellIs" dxfId="316" priority="89" operator="greaterThanOrEqual">
      <formula>1.5</formula>
    </cfRule>
    <cfRule type="cellIs" dxfId="315" priority="90" operator="greaterThan">
      <formula>0</formula>
    </cfRule>
  </conditionalFormatting>
  <conditionalFormatting sqref="K5">
    <cfRule type="cellIs" dxfId="314" priority="80" operator="greaterThanOrEqual">
      <formula>3.5</formula>
    </cfRule>
    <cfRule type="cellIs" dxfId="313" priority="81" operator="equal">
      <formula>0</formula>
    </cfRule>
    <cfRule type="cellIs" dxfId="312" priority="82" operator="greaterThanOrEqual">
      <formula>2.5</formula>
    </cfRule>
    <cfRule type="cellIs" dxfId="311" priority="83" operator="greaterThanOrEqual">
      <formula>1.5</formula>
    </cfRule>
    <cfRule type="cellIs" dxfId="310" priority="84" operator="greaterThan">
      <formula>0</formula>
    </cfRule>
  </conditionalFormatting>
  <conditionalFormatting sqref="K6">
    <cfRule type="cellIs" dxfId="309" priority="74" operator="greaterThanOrEqual">
      <formula>3.5</formula>
    </cfRule>
    <cfRule type="cellIs" dxfId="308" priority="75" operator="equal">
      <formula>0</formula>
    </cfRule>
    <cfRule type="cellIs" dxfId="307" priority="76" operator="greaterThanOrEqual">
      <formula>2.5</formula>
    </cfRule>
    <cfRule type="cellIs" dxfId="306" priority="77" operator="greaterThanOrEqual">
      <formula>1.5</formula>
    </cfRule>
    <cfRule type="cellIs" dxfId="305" priority="78" operator="greaterThan">
      <formula>0</formula>
    </cfRule>
  </conditionalFormatting>
  <conditionalFormatting sqref="F3">
    <cfRule type="cellIs" dxfId="304" priority="68" operator="greaterThanOrEqual">
      <formula>3.5</formula>
    </cfRule>
    <cfRule type="cellIs" dxfId="303" priority="69" operator="equal">
      <formula>0</formula>
    </cfRule>
    <cfRule type="cellIs" dxfId="302" priority="70" operator="greaterThanOrEqual">
      <formula>2.5</formula>
    </cfRule>
    <cfRule type="cellIs" dxfId="301" priority="71" operator="greaterThanOrEqual">
      <formula>1.5</formula>
    </cfRule>
    <cfRule type="cellIs" dxfId="300" priority="72" operator="greaterThan">
      <formula>0</formula>
    </cfRule>
  </conditionalFormatting>
  <conditionalFormatting sqref="M3">
    <cfRule type="cellIs" dxfId="299" priority="50" operator="greaterThanOrEqual">
      <formula>3.5</formula>
    </cfRule>
    <cfRule type="cellIs" dxfId="298" priority="51" operator="equal">
      <formula>0</formula>
    </cfRule>
    <cfRule type="cellIs" dxfId="297" priority="52" operator="greaterThanOrEqual">
      <formula>2.5</formula>
    </cfRule>
    <cfRule type="cellIs" dxfId="296" priority="53" operator="greaterThanOrEqual">
      <formula>1.5</formula>
    </cfRule>
    <cfRule type="cellIs" dxfId="295" priority="54" operator="greaterThan">
      <formula>0</formula>
    </cfRule>
  </conditionalFormatting>
  <conditionalFormatting sqref="M4">
    <cfRule type="cellIs" dxfId="294" priority="44" operator="greaterThanOrEqual">
      <formula>3.5</formula>
    </cfRule>
    <cfRule type="cellIs" dxfId="293" priority="45" operator="equal">
      <formula>0</formula>
    </cfRule>
    <cfRule type="cellIs" dxfId="292" priority="46" operator="greaterThanOrEqual">
      <formula>2.5</formula>
    </cfRule>
    <cfRule type="cellIs" dxfId="291" priority="47" operator="greaterThanOrEqual">
      <formula>1.5</formula>
    </cfRule>
    <cfRule type="cellIs" dxfId="290" priority="48" operator="greaterThan">
      <formula>0</formula>
    </cfRule>
  </conditionalFormatting>
  <conditionalFormatting sqref="M5">
    <cfRule type="cellIs" dxfId="289" priority="38" operator="greaterThanOrEqual">
      <formula>3.5</formula>
    </cfRule>
    <cfRule type="cellIs" dxfId="288" priority="39" operator="equal">
      <formula>0</formula>
    </cfRule>
    <cfRule type="cellIs" dxfId="287" priority="40" operator="greaterThanOrEqual">
      <formula>2.5</formula>
    </cfRule>
    <cfRule type="cellIs" dxfId="286" priority="41" operator="greaterThanOrEqual">
      <formula>1.5</formula>
    </cfRule>
    <cfRule type="cellIs" dxfId="285" priority="42" operator="greaterThan">
      <formula>0</formula>
    </cfRule>
  </conditionalFormatting>
  <conditionalFormatting sqref="M6">
    <cfRule type="cellIs" dxfId="284" priority="32" operator="greaterThanOrEqual">
      <formula>3.5</formula>
    </cfRule>
    <cfRule type="cellIs" dxfId="283" priority="33" operator="equal">
      <formula>0</formula>
    </cfRule>
    <cfRule type="cellIs" dxfId="282" priority="34" operator="greaterThanOrEqual">
      <formula>2.5</formula>
    </cfRule>
    <cfRule type="cellIs" dxfId="281" priority="35" operator="greaterThanOrEqual">
      <formula>1.5</formula>
    </cfRule>
    <cfRule type="cellIs" dxfId="280" priority="36" operator="greaterThan">
      <formula>0</formula>
    </cfRule>
  </conditionalFormatting>
  <conditionalFormatting sqref="M7">
    <cfRule type="cellIs" dxfId="279" priority="26" operator="greaterThanOrEqual">
      <formula>3.5</formula>
    </cfRule>
    <cfRule type="cellIs" dxfId="278" priority="27" operator="equal">
      <formula>0</formula>
    </cfRule>
    <cfRule type="cellIs" dxfId="277" priority="28" operator="greaterThanOrEqual">
      <formula>2.5</formula>
    </cfRule>
    <cfRule type="cellIs" dxfId="276" priority="29" operator="greaterThanOrEqual">
      <formula>1.5</formula>
    </cfRule>
    <cfRule type="cellIs" dxfId="275" priority="30" operator="greaterThan">
      <formula>0</formula>
    </cfRule>
  </conditionalFormatting>
  <conditionalFormatting sqref="O3">
    <cfRule type="cellIs" dxfId="274" priority="20" operator="greaterThanOrEqual">
      <formula>3.5</formula>
    </cfRule>
    <cfRule type="cellIs" dxfId="273" priority="21" operator="equal">
      <formula>0</formula>
    </cfRule>
    <cfRule type="cellIs" dxfId="272" priority="22" operator="greaterThanOrEqual">
      <formula>2.5</formula>
    </cfRule>
    <cfRule type="cellIs" dxfId="271" priority="23" operator="greaterThanOrEqual">
      <formula>1.5</formula>
    </cfRule>
    <cfRule type="cellIs" dxfId="270" priority="24" operator="greaterThan">
      <formula>0</formula>
    </cfRule>
  </conditionalFormatting>
  <conditionalFormatting sqref="O4">
    <cfRule type="cellIs" dxfId="269" priority="14" operator="greaterThanOrEqual">
      <formula>3.5</formula>
    </cfRule>
    <cfRule type="cellIs" dxfId="268" priority="15" operator="equal">
      <formula>0</formula>
    </cfRule>
    <cfRule type="cellIs" dxfId="267" priority="16" operator="greaterThanOrEqual">
      <formula>2.5</formula>
    </cfRule>
    <cfRule type="cellIs" dxfId="266" priority="17" operator="greaterThanOrEqual">
      <formula>1.5</formula>
    </cfRule>
    <cfRule type="cellIs" dxfId="265" priority="18" operator="greaterThan">
      <formula>0</formula>
    </cfRule>
  </conditionalFormatting>
  <conditionalFormatting sqref="O5">
    <cfRule type="cellIs" dxfId="264" priority="8" operator="greaterThanOrEqual">
      <formula>3.5</formula>
    </cfRule>
    <cfRule type="cellIs" dxfId="263" priority="9" operator="equal">
      <formula>0</formula>
    </cfRule>
    <cfRule type="cellIs" dxfId="262" priority="10" operator="greaterThanOrEqual">
      <formula>2.5</formula>
    </cfRule>
    <cfRule type="cellIs" dxfId="261" priority="11" operator="greaterThanOrEqual">
      <formula>1.5</formula>
    </cfRule>
    <cfRule type="cellIs" dxfId="260" priority="12" operator="greaterThan">
      <formula>0</formula>
    </cfRule>
  </conditionalFormatting>
  <conditionalFormatting sqref="O6">
    <cfRule type="cellIs" dxfId="259" priority="2" operator="greaterThanOrEqual">
      <formula>3.5</formula>
    </cfRule>
    <cfRule type="cellIs" dxfId="258" priority="3" operator="equal">
      <formula>0</formula>
    </cfRule>
    <cfRule type="cellIs" dxfId="257" priority="4" operator="greaterThanOrEqual">
      <formula>2.5</formula>
    </cfRule>
    <cfRule type="cellIs" dxfId="256" priority="5" operator="greaterThanOrEqual">
      <formula>1.5</formula>
    </cfRule>
    <cfRule type="cellIs" dxfId="255" priority="6" operator="greaterThan">
      <formula>0</formula>
    </cfRule>
  </conditionalFormatting>
  <printOptions horizontalCentered="1"/>
  <pageMargins left="0.70866141732283472" right="0.70866141732283472" top="0.74803149606299213" bottom="0.74803149606299213" header="0.31496062992125984" footer="0.31496062992125984"/>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73" id="{8A1C6B31-378D-4D5F-9C9C-52E8932EF747}">
            <xm:f>INS!$D$55=I!$A$49</xm:f>
            <x14:dxf>
              <font>
                <color theme="0"/>
              </font>
              <fill>
                <patternFill>
                  <bgColor theme="0"/>
                </patternFill>
              </fill>
            </x14:dxf>
          </x14:cfRule>
          <xm:sqref>G3</xm:sqref>
        </x14:conditionalFormatting>
        <x14:conditionalFormatting xmlns:xm="http://schemas.microsoft.com/office/excel/2006/main">
          <x14:cfRule type="expression" priority="271" id="{01219D59-21C2-4FF9-8A0A-EA7E1DDF9642}">
            <xm:f>ECO!$D$9=EC!$A$6</xm:f>
            <x14:dxf>
              <font>
                <color theme="0"/>
              </font>
              <fill>
                <patternFill>
                  <bgColor theme="0"/>
                </patternFill>
              </fill>
            </x14:dxf>
          </x14:cfRule>
          <xm:sqref>Q3</xm:sqref>
        </x14:conditionalFormatting>
        <x14:conditionalFormatting xmlns:xm="http://schemas.microsoft.com/office/excel/2006/main">
          <x14:cfRule type="expression" priority="265" id="{C9E4F601-5761-4398-80DF-CAA162CD51A0}">
            <xm:f>ECO!$D$17=EC!$A$16</xm:f>
            <x14:dxf>
              <font>
                <color theme="0"/>
              </font>
              <fill>
                <patternFill>
                  <bgColor theme="0"/>
                </patternFill>
              </fill>
            </x14:dxf>
          </x14:cfRule>
          <xm:sqref>Q4</xm:sqref>
        </x14:conditionalFormatting>
        <x14:conditionalFormatting xmlns:xm="http://schemas.microsoft.com/office/excel/2006/main">
          <x14:cfRule type="expression" priority="259" id="{07DD11EE-BA95-408A-9DF1-33F7CC81889C}">
            <xm:f>ECO!$D$25=EC!$A$27</xm:f>
            <x14:dxf>
              <font>
                <color theme="0"/>
              </font>
              <fill>
                <patternFill>
                  <bgColor theme="0"/>
                </patternFill>
              </fill>
            </x14:dxf>
          </x14:cfRule>
          <xm:sqref>Q5</xm:sqref>
        </x14:conditionalFormatting>
        <x14:conditionalFormatting xmlns:xm="http://schemas.microsoft.com/office/excel/2006/main">
          <x14:cfRule type="expression" priority="253" id="{DE003526-B0E7-481C-BE30-B53226E7552E}">
            <xm:f>SOC!$D$9=S!$A$6</xm:f>
            <x14:dxf>
              <font>
                <color theme="0"/>
              </font>
              <fill>
                <patternFill>
                  <bgColor theme="0"/>
                </patternFill>
              </fill>
            </x14:dxf>
          </x14:cfRule>
          <xm:sqref>F5</xm:sqref>
        </x14:conditionalFormatting>
        <x14:conditionalFormatting xmlns:xm="http://schemas.microsoft.com/office/excel/2006/main">
          <x14:cfRule type="expression" priority="247" id="{8592023D-46B3-4802-B64C-D66990F57EA9}">
            <xm:f>INS!$D$9=I!$A$6</xm:f>
            <x14:dxf>
              <font>
                <color theme="0"/>
              </font>
              <fill>
                <patternFill>
                  <bgColor theme="0"/>
                </patternFill>
              </fill>
            </x14:dxf>
          </x14:cfRule>
          <xm:sqref>S3</xm:sqref>
        </x14:conditionalFormatting>
        <x14:conditionalFormatting xmlns:xm="http://schemas.microsoft.com/office/excel/2006/main">
          <x14:cfRule type="expression" priority="241" id="{C21E2008-380E-4A24-96CA-2429A9DE9E46}">
            <xm:f>INS!$D$18=I!$A$17</xm:f>
            <x14:dxf>
              <font>
                <color theme="0"/>
              </font>
              <fill>
                <patternFill>
                  <bgColor theme="0"/>
                </patternFill>
              </fill>
            </x14:dxf>
          </x14:cfRule>
          <xm:sqref>S4</xm:sqref>
        </x14:conditionalFormatting>
        <x14:conditionalFormatting xmlns:xm="http://schemas.microsoft.com/office/excel/2006/main">
          <x14:cfRule type="expression" priority="217" id="{562FE545-9233-4F1D-8AC4-DC996234C703}">
            <xm:f>INS!$D$31=I!$A$28</xm:f>
            <x14:dxf>
              <font>
                <color theme="0"/>
              </font>
              <fill>
                <patternFill>
                  <bgColor theme="0"/>
                </patternFill>
              </fill>
            </x14:dxf>
          </x14:cfRule>
          <xm:sqref>S5</xm:sqref>
        </x14:conditionalFormatting>
        <x14:conditionalFormatting xmlns:xm="http://schemas.microsoft.com/office/excel/2006/main">
          <x14:cfRule type="expression" priority="211" id="{0DBA6850-748F-4FB5-A40F-4B0CCF6EA55C}">
            <xm:f>INS!$D$47=I!$A$39</xm:f>
            <x14:dxf>
              <font>
                <color theme="0"/>
              </font>
              <fill>
                <patternFill>
                  <bgColor theme="0"/>
                </patternFill>
              </fill>
            </x14:dxf>
          </x14:cfRule>
          <xm:sqref>S6</xm:sqref>
        </x14:conditionalFormatting>
        <x14:conditionalFormatting xmlns:xm="http://schemas.microsoft.com/office/excel/2006/main">
          <x14:cfRule type="expression" priority="205" id="{A2425E5C-D628-4BAC-9D17-D3CE616ED728}">
            <xm:f>INS!$D$55=I!$A$49</xm:f>
            <x14:dxf>
              <font>
                <color theme="0"/>
              </font>
              <fill>
                <patternFill>
                  <bgColor theme="0"/>
                </patternFill>
              </fill>
            </x14:dxf>
          </x14:cfRule>
          <xm:sqref>S7</xm:sqref>
        </x14:conditionalFormatting>
        <x14:conditionalFormatting xmlns:xm="http://schemas.microsoft.com/office/excel/2006/main">
          <x14:cfRule type="expression" priority="175" id="{B8F49DF3-B996-4B04-A8FA-B6A4BC288E9E}">
            <xm:f>INS!$D$9=S!$A$6</xm:f>
            <x14:dxf>
              <font>
                <color theme="0"/>
              </font>
              <fill>
                <patternFill>
                  <bgColor theme="0"/>
                </patternFill>
              </fill>
            </x14:dxf>
          </x14:cfRule>
          <xm:sqref>F7</xm:sqref>
        </x14:conditionalFormatting>
        <x14:conditionalFormatting xmlns:xm="http://schemas.microsoft.com/office/excel/2006/main">
          <x14:cfRule type="expression" priority="163" id="{CBF44FF9-0880-490F-A55D-96EC72A68D36}">
            <xm:f>ECO!$D$9=EC!$A$6</xm:f>
            <x14:dxf>
              <font>
                <color theme="0"/>
              </font>
              <fill>
                <patternFill>
                  <bgColor theme="0"/>
                </patternFill>
              </fill>
            </x14:dxf>
          </x14:cfRule>
          <xm:sqref>F6</xm:sqref>
        </x14:conditionalFormatting>
        <x14:conditionalFormatting xmlns:xm="http://schemas.microsoft.com/office/excel/2006/main">
          <x14:cfRule type="expression" priority="157" id="{812F61BC-7C12-4B1B-8095-0DED6711AA02}">
            <xm:f>ENV!$D$10=E!$A$8</xm:f>
            <x14:dxf>
              <font>
                <color theme="0"/>
              </font>
              <fill>
                <patternFill>
                  <bgColor theme="0"/>
                </patternFill>
              </fill>
            </x14:dxf>
          </x14:cfRule>
          <xm:sqref>F4</xm:sqref>
        </x14:conditionalFormatting>
        <x14:conditionalFormatting xmlns:xm="http://schemas.microsoft.com/office/excel/2006/main">
          <x14:cfRule type="expression" priority="91" id="{DA23AAC9-D06C-4082-9430-E7F29BDC0CD3}">
            <xm:f>TEC!$D$10=T!$A$7</xm:f>
            <x14:dxf>
              <font>
                <color theme="0"/>
              </font>
              <fill>
                <patternFill>
                  <bgColor theme="0"/>
                </patternFill>
              </fill>
            </x14:dxf>
          </x14:cfRule>
          <xm:sqref>K3</xm:sqref>
        </x14:conditionalFormatting>
        <x14:conditionalFormatting xmlns:xm="http://schemas.microsoft.com/office/excel/2006/main">
          <x14:cfRule type="expression" priority="85" id="{873FFAB3-DED4-463A-B08A-8DFFD85D32A6}">
            <xm:f>TEC!$D$27=T!$A$7</xm:f>
            <x14:dxf>
              <font>
                <color theme="0"/>
              </font>
              <fill>
                <patternFill>
                  <bgColor theme="0"/>
                </patternFill>
              </fill>
            </x14:dxf>
          </x14:cfRule>
          <xm:sqref>K4</xm:sqref>
        </x14:conditionalFormatting>
        <x14:conditionalFormatting xmlns:xm="http://schemas.microsoft.com/office/excel/2006/main">
          <x14:cfRule type="expression" priority="79" id="{2FEED53A-FD63-4854-998D-2E41122AC28E}">
            <xm:f>TEC!$D$43=T!$A$7</xm:f>
            <x14:dxf>
              <font>
                <color theme="0"/>
              </font>
              <fill>
                <patternFill>
                  <bgColor theme="0"/>
                </patternFill>
              </fill>
            </x14:dxf>
          </x14:cfRule>
          <xm:sqref>K5</xm:sqref>
        </x14:conditionalFormatting>
        <x14:conditionalFormatting xmlns:xm="http://schemas.microsoft.com/office/excel/2006/main">
          <x14:cfRule type="expression" priority="73" id="{18C5D3E4-1C4F-4493-8859-D841E0B5CAC0}">
            <xm:f>TEC!$D$51=T!$A$7</xm:f>
            <x14:dxf>
              <font>
                <color theme="0"/>
              </font>
              <fill>
                <patternFill>
                  <bgColor theme="0"/>
                </patternFill>
              </fill>
            </x14:dxf>
          </x14:cfRule>
          <xm:sqref>K6</xm:sqref>
        </x14:conditionalFormatting>
        <x14:conditionalFormatting xmlns:xm="http://schemas.microsoft.com/office/excel/2006/main">
          <x14:cfRule type="expression" priority="67" id="{C4DE8D64-DC1E-443C-8B72-9557ADAA7827}">
            <xm:f>TEC!$D$10=T!$A$7</xm:f>
            <x14:dxf>
              <font>
                <color theme="0"/>
              </font>
              <fill>
                <patternFill>
                  <bgColor theme="0"/>
                </patternFill>
              </fill>
            </x14:dxf>
          </x14:cfRule>
          <xm:sqref>F3</xm:sqref>
        </x14:conditionalFormatting>
        <x14:conditionalFormatting xmlns:xm="http://schemas.microsoft.com/office/excel/2006/main">
          <x14:cfRule type="expression" priority="49" id="{79FB2F8D-F8BB-45F8-AF77-15F8850C42EB}">
            <xm:f>ENV!$D$10=E!$A$8</xm:f>
            <x14:dxf>
              <font>
                <color theme="0"/>
              </font>
              <fill>
                <patternFill>
                  <bgColor theme="0"/>
                </patternFill>
              </fill>
            </x14:dxf>
          </x14:cfRule>
          <xm:sqref>M3</xm:sqref>
        </x14:conditionalFormatting>
        <x14:conditionalFormatting xmlns:xm="http://schemas.microsoft.com/office/excel/2006/main">
          <x14:cfRule type="expression" priority="43" id="{C6BABDCC-3830-4885-9127-27C03257C1AE}">
            <xm:f>ENV!$D$21=E!$A$8</xm:f>
            <x14:dxf>
              <font>
                <color theme="0"/>
              </font>
              <fill>
                <patternFill>
                  <bgColor theme="0"/>
                </patternFill>
              </fill>
            </x14:dxf>
          </x14:cfRule>
          <xm:sqref>M4</xm:sqref>
        </x14:conditionalFormatting>
        <x14:conditionalFormatting xmlns:xm="http://schemas.microsoft.com/office/excel/2006/main">
          <x14:cfRule type="expression" priority="37" id="{2691537E-A795-4027-B701-B2364D39C817}">
            <xm:f>ENV!$D$32=E!$A$8</xm:f>
            <x14:dxf>
              <font>
                <color theme="0"/>
              </font>
              <fill>
                <patternFill>
                  <bgColor theme="0"/>
                </patternFill>
              </fill>
            </x14:dxf>
          </x14:cfRule>
          <xm:sqref>M5</xm:sqref>
        </x14:conditionalFormatting>
        <x14:conditionalFormatting xmlns:xm="http://schemas.microsoft.com/office/excel/2006/main">
          <x14:cfRule type="expression" priority="31" id="{70C7F0E2-5895-4DA1-A10C-9DF3CAEB50C8}">
            <xm:f>ENV!$D$42=E!$A$8</xm:f>
            <x14:dxf>
              <font>
                <color theme="0"/>
              </font>
              <fill>
                <patternFill>
                  <bgColor theme="0"/>
                </patternFill>
              </fill>
            </x14:dxf>
          </x14:cfRule>
          <xm:sqref>M6</xm:sqref>
        </x14:conditionalFormatting>
        <x14:conditionalFormatting xmlns:xm="http://schemas.microsoft.com/office/excel/2006/main">
          <x14:cfRule type="expression" priority="25" id="{E89015AD-5C3C-47AF-8868-AEBC9C97BD6B}">
            <xm:f>ENV!$D$50=E!$A$8</xm:f>
            <x14:dxf>
              <font>
                <color theme="0"/>
              </font>
              <fill>
                <patternFill>
                  <bgColor theme="0"/>
                </patternFill>
              </fill>
            </x14:dxf>
          </x14:cfRule>
          <xm:sqref>M7</xm:sqref>
        </x14:conditionalFormatting>
        <x14:conditionalFormatting xmlns:xm="http://schemas.microsoft.com/office/excel/2006/main">
          <x14:cfRule type="expression" priority="19" id="{CF29B20E-4223-4799-8203-B92C1ECF13D8}">
            <xm:f>SOC!$D$9=S!$A$6</xm:f>
            <x14:dxf>
              <font>
                <color theme="0"/>
              </font>
              <fill>
                <patternFill>
                  <bgColor theme="0"/>
                </patternFill>
              </fill>
            </x14:dxf>
          </x14:cfRule>
          <xm:sqref>O3</xm:sqref>
        </x14:conditionalFormatting>
        <x14:conditionalFormatting xmlns:xm="http://schemas.microsoft.com/office/excel/2006/main">
          <x14:cfRule type="expression" priority="13" id="{3160CA48-0E72-4058-A14D-A0E0BAFFE1A3}">
            <xm:f>SOC!$D$17=S!$A$6</xm:f>
            <x14:dxf>
              <font>
                <color theme="0"/>
              </font>
              <fill>
                <patternFill>
                  <bgColor theme="0"/>
                </patternFill>
              </fill>
            </x14:dxf>
          </x14:cfRule>
          <xm:sqref>O4</xm:sqref>
        </x14:conditionalFormatting>
        <x14:conditionalFormatting xmlns:xm="http://schemas.microsoft.com/office/excel/2006/main">
          <x14:cfRule type="expression" priority="7" id="{139E25F5-B2A5-46F2-9238-337975BA843D}">
            <xm:f>SOC!$D$26=S!$A$6</xm:f>
            <x14:dxf>
              <font>
                <color theme="0"/>
              </font>
              <fill>
                <patternFill>
                  <bgColor theme="0"/>
                </patternFill>
              </fill>
            </x14:dxf>
          </x14:cfRule>
          <xm:sqref>O5</xm:sqref>
        </x14:conditionalFormatting>
        <x14:conditionalFormatting xmlns:xm="http://schemas.microsoft.com/office/excel/2006/main">
          <x14:cfRule type="expression" priority="1" id="{171590C5-98F4-4ED6-83D1-69EF56CFF24C}">
            <xm:f>SOC!$D$38=S!$A$6</xm:f>
            <x14:dxf>
              <font>
                <color theme="0"/>
              </font>
              <fill>
                <patternFill>
                  <bgColor theme="0"/>
                </patternFill>
              </fill>
            </x14:dxf>
          </x14:cfRule>
          <xm:sqref>O6</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F4EC-C4B3-4483-82FD-FA6493A544B0}">
  <sheetPr codeName="Sheet15">
    <tabColor rgb="FF000066"/>
  </sheetPr>
  <dimension ref="B1:P22"/>
  <sheetViews>
    <sheetView zoomScale="90" zoomScaleNormal="90" workbookViewId="0"/>
  </sheetViews>
  <sheetFormatPr defaultRowHeight="15" x14ac:dyDescent="0.25"/>
  <cols>
    <col min="1" max="1" width="1.28515625" customWidth="1"/>
    <col min="2" max="2" width="26" bestFit="1" customWidth="1"/>
    <col min="3" max="3" width="10.140625" customWidth="1"/>
    <col min="4" max="4" width="15.42578125" customWidth="1"/>
  </cols>
  <sheetData>
    <row r="1" spans="2:16" ht="15.75" x14ac:dyDescent="0.25">
      <c r="J1" s="887"/>
      <c r="K1" s="887"/>
      <c r="L1" s="887"/>
      <c r="M1" s="887"/>
      <c r="N1" s="887"/>
      <c r="O1" s="887"/>
      <c r="P1" s="887"/>
    </row>
    <row r="2" spans="2:16" ht="32.25" customHeight="1" x14ac:dyDescent="0.25">
      <c r="B2" s="57"/>
      <c r="C2" s="58"/>
      <c r="D2" s="57"/>
      <c r="E2" s="2"/>
      <c r="F2" s="1"/>
      <c r="G2" s="2"/>
      <c r="H2" s="2"/>
      <c r="I2" s="8"/>
      <c r="J2" s="3"/>
      <c r="K2" s="3"/>
      <c r="L2" s="3"/>
      <c r="M2" s="3"/>
    </row>
    <row r="3" spans="2:16" ht="15" customHeight="1" x14ac:dyDescent="0.25">
      <c r="B3" s="59"/>
      <c r="C3" s="60"/>
      <c r="D3" s="59"/>
      <c r="E3" s="2"/>
      <c r="F3" s="1"/>
      <c r="G3" s="2"/>
      <c r="H3" s="2"/>
      <c r="I3" s="8"/>
      <c r="J3" s="3"/>
      <c r="K3" s="3"/>
      <c r="L3" s="3"/>
      <c r="M3" s="3"/>
    </row>
    <row r="4" spans="2:16" ht="15" customHeight="1" x14ac:dyDescent="0.25">
      <c r="B4" s="59"/>
      <c r="C4" s="60"/>
      <c r="D4" s="62"/>
      <c r="E4" s="2"/>
      <c r="F4" s="1"/>
      <c r="G4" s="2"/>
      <c r="H4" s="2"/>
      <c r="I4" s="8"/>
      <c r="J4" s="3"/>
      <c r="K4" s="3"/>
      <c r="L4" s="3"/>
      <c r="M4" s="3"/>
    </row>
    <row r="5" spans="2:16" ht="15" customHeight="1" x14ac:dyDescent="0.25">
      <c r="B5" s="59"/>
      <c r="C5" s="60"/>
      <c r="D5" s="62"/>
      <c r="E5" s="2"/>
      <c r="F5" s="1"/>
      <c r="G5" s="2"/>
      <c r="H5" s="2"/>
      <c r="I5" s="8"/>
      <c r="J5" s="3"/>
      <c r="K5" s="3"/>
      <c r="L5" s="3"/>
      <c r="M5" s="3"/>
    </row>
    <row r="6" spans="2:16" ht="15" customHeight="1" x14ac:dyDescent="0.25">
      <c r="B6" s="59"/>
      <c r="C6" s="60"/>
      <c r="D6" s="62"/>
      <c r="E6" s="2"/>
      <c r="F6" s="1"/>
      <c r="G6" s="2"/>
      <c r="H6" s="2"/>
      <c r="I6" s="8"/>
      <c r="J6" s="3"/>
      <c r="K6" s="3"/>
      <c r="L6" s="3"/>
      <c r="M6" s="3"/>
    </row>
    <row r="7" spans="2:16" ht="14.25" customHeight="1" x14ac:dyDescent="0.25">
      <c r="B7" s="59"/>
      <c r="C7" s="61"/>
      <c r="D7" s="62"/>
    </row>
    <row r="8" spans="2:16" ht="12.75" customHeight="1" x14ac:dyDescent="0.25"/>
    <row r="10" spans="2:16" ht="64.5" customHeight="1" x14ac:dyDescent="0.25"/>
    <row r="11" spans="2:16" ht="75" customHeight="1" x14ac:dyDescent="0.25"/>
    <row r="12" spans="2:16" ht="104.25" customHeight="1" x14ac:dyDescent="0.25"/>
    <row r="13" spans="2:16" ht="66.75" customHeight="1" x14ac:dyDescent="0.25"/>
    <row r="14" spans="2:16" ht="112.5" customHeight="1" x14ac:dyDescent="0.25"/>
    <row r="16" spans="2:16" ht="7.5" customHeight="1" x14ac:dyDescent="0.25"/>
    <row r="18" ht="47.25" customHeight="1" x14ac:dyDescent="0.25"/>
    <row r="19" ht="77.25" customHeight="1" x14ac:dyDescent="0.25"/>
    <row r="20" ht="102" customHeight="1" x14ac:dyDescent="0.25"/>
    <row r="21" ht="66.75" customHeight="1" x14ac:dyDescent="0.25"/>
    <row r="22" ht="114" customHeight="1" x14ac:dyDescent="0.25"/>
  </sheetData>
  <sheetProtection password="ED62" sheet="1" objects="1" scenarios="1"/>
  <mergeCells count="1">
    <mergeCell ref="J1:P1"/>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CDC4-3C14-478E-B113-E99C978E6540}">
  <sheetPr>
    <tabColor rgb="FF002060"/>
  </sheetPr>
  <dimension ref="A1:P123"/>
  <sheetViews>
    <sheetView workbookViewId="0">
      <selection activeCell="G17" sqref="G17"/>
    </sheetView>
  </sheetViews>
  <sheetFormatPr defaultRowHeight="15" x14ac:dyDescent="0.25"/>
  <cols>
    <col min="1" max="1" width="5.140625" style="411" customWidth="1"/>
    <col min="2" max="2" width="6.42578125" style="315" customWidth="1"/>
    <col min="3" max="3" width="7.42578125" style="395" bestFit="1" customWidth="1"/>
    <col min="4" max="4" width="28.5703125" style="315" customWidth="1"/>
    <col min="5" max="5" width="22.5703125" style="315" customWidth="1"/>
    <col min="6" max="6" width="19.5703125" style="315" customWidth="1"/>
    <col min="7" max="7" width="68.42578125" style="414" customWidth="1"/>
    <col min="8" max="8" width="23.140625" style="392" customWidth="1"/>
    <col min="9" max="9" width="6.42578125" style="315" customWidth="1"/>
    <col min="10" max="10" width="8" style="315" customWidth="1"/>
    <col min="11" max="11" width="19.140625" style="3" customWidth="1"/>
    <col min="12" max="13" width="19.7109375" style="3" customWidth="1"/>
    <col min="14" max="16" width="19.7109375" customWidth="1"/>
  </cols>
  <sheetData>
    <row r="1" spans="1:16" ht="38.25" customHeight="1" x14ac:dyDescent="0.25">
      <c r="A1" s="413" t="s">
        <v>20</v>
      </c>
      <c r="B1" s="388" t="s">
        <v>303</v>
      </c>
      <c r="C1" s="403" t="s">
        <v>297</v>
      </c>
      <c r="D1" s="388" t="s">
        <v>298</v>
      </c>
      <c r="E1" s="388" t="s">
        <v>300</v>
      </c>
      <c r="F1" s="388" t="s">
        <v>299</v>
      </c>
      <c r="G1" s="390" t="s">
        <v>301</v>
      </c>
      <c r="H1" s="391" t="s">
        <v>302</v>
      </c>
      <c r="I1" s="388" t="s">
        <v>303</v>
      </c>
      <c r="J1" s="390" t="s">
        <v>348</v>
      </c>
      <c r="K1" s="390" t="s">
        <v>304</v>
      </c>
      <c r="L1" s="386"/>
      <c r="M1" s="386"/>
      <c r="N1" s="384"/>
      <c r="O1" s="384"/>
      <c r="P1" s="384"/>
    </row>
    <row r="2" spans="1:16" x14ac:dyDescent="0.25">
      <c r="A2" s="412">
        <v>1</v>
      </c>
      <c r="B2" s="11" t="str">
        <f>'TEC-RES'!$E$13</f>
        <v>b</v>
      </c>
      <c r="C2" s="404" t="s">
        <v>367</v>
      </c>
      <c r="D2" s="385" t="str">
        <f>OVERVIEW!$A$4</f>
        <v>T1. Removal efficiency (RE)</v>
      </c>
      <c r="E2" s="385" t="str">
        <f>OVERVIEW!$E$4</f>
        <v>T1-I. Monitoring RE</v>
      </c>
      <c r="F2" s="385" t="str">
        <f>OVERVIEW!$C$4</f>
        <v>T1a. BOD</v>
      </c>
      <c r="G2" s="385" t="str">
        <f>TEC!$C$8</f>
        <v>How frequently do you monitor...in the influent and the effluent?</v>
      </c>
      <c r="H2" s="387">
        <f>'TEC-RES'!D13</f>
        <v>0</v>
      </c>
      <c r="I2" s="11" t="str">
        <f>'TEC-RES'!$E$13</f>
        <v>b</v>
      </c>
      <c r="J2" s="213">
        <f>OVERVIEW!$F$4</f>
        <v>1</v>
      </c>
      <c r="K2" s="385"/>
    </row>
    <row r="3" spans="1:16" x14ac:dyDescent="0.25">
      <c r="A3" s="412">
        <v>2</v>
      </c>
      <c r="B3" s="11" t="str">
        <f>'TEC-RES'!$E$14</f>
        <v>b</v>
      </c>
      <c r="C3" s="404" t="s">
        <v>368</v>
      </c>
      <c r="D3" s="385" t="str">
        <f>OVERVIEW!$A$4</f>
        <v>T1. Removal efficiency (RE)</v>
      </c>
      <c r="E3" s="385" t="str">
        <f>OVERVIEW!$E$4</f>
        <v>T1-I. Monitoring RE</v>
      </c>
      <c r="F3" s="385" t="str">
        <f>OVERVIEW!$C$5</f>
        <v>T1b. TSS</v>
      </c>
      <c r="G3" s="385" t="str">
        <f>TEC!$C$8</f>
        <v>How frequently do you monitor...in the influent and the effluent?</v>
      </c>
      <c r="H3" s="387">
        <f>'TEC-RES'!D14</f>
        <v>0</v>
      </c>
      <c r="I3" s="11" t="str">
        <f>'TEC-RES'!$E$14</f>
        <v>b</v>
      </c>
      <c r="J3" s="213">
        <f>OVERVIEW!$F$4</f>
        <v>1</v>
      </c>
      <c r="K3" s="385"/>
    </row>
    <row r="4" spans="1:16" x14ac:dyDescent="0.25">
      <c r="A4" s="412">
        <v>3</v>
      </c>
      <c r="B4" s="11" t="str">
        <f>'TEC-RES'!$E$15</f>
        <v>b</v>
      </c>
      <c r="C4" s="404" t="s">
        <v>369</v>
      </c>
      <c r="D4" s="385" t="str">
        <f>OVERVIEW!$A$4</f>
        <v>T1. Removal efficiency (RE)</v>
      </c>
      <c r="E4" s="385" t="str">
        <f>OVERVIEW!$E$4</f>
        <v>T1-I. Monitoring RE</v>
      </c>
      <c r="F4" s="385" t="str">
        <f>OVERVIEW!$C$6</f>
        <v>T1c. TP</v>
      </c>
      <c r="G4" s="385" t="str">
        <f>TEC!$C$8</f>
        <v>How frequently do you monitor...in the influent and the effluent?</v>
      </c>
      <c r="H4" s="387">
        <f>'TEC-RES'!D15</f>
        <v>0</v>
      </c>
      <c r="I4" s="11" t="str">
        <f>'TEC-RES'!$E$15</f>
        <v>b</v>
      </c>
      <c r="J4" s="213">
        <f>OVERVIEW!$F$4</f>
        <v>1</v>
      </c>
      <c r="K4" s="385"/>
    </row>
    <row r="5" spans="1:16" x14ac:dyDescent="0.25">
      <c r="A5" s="412">
        <v>4</v>
      </c>
      <c r="B5" s="11" t="str">
        <f>'TEC-RES'!$E$16</f>
        <v>b</v>
      </c>
      <c r="C5" s="404" t="s">
        <v>370</v>
      </c>
      <c r="D5" s="385" t="str">
        <f>OVERVIEW!$A$4</f>
        <v>T1. Removal efficiency (RE)</v>
      </c>
      <c r="E5" s="385" t="str">
        <f>OVERVIEW!$E$4</f>
        <v>T1-I. Monitoring RE</v>
      </c>
      <c r="F5" s="385" t="str">
        <f>OVERVIEW!$C$7</f>
        <v>T1d. TN</v>
      </c>
      <c r="G5" s="385" t="str">
        <f>TEC!$C$8</f>
        <v>How frequently do you monitor...in the influent and the effluent?</v>
      </c>
      <c r="H5" s="387">
        <f>'TEC-RES'!D16</f>
        <v>0</v>
      </c>
      <c r="I5" s="11" t="str">
        <f>'TEC-RES'!$E$16</f>
        <v>b</v>
      </c>
      <c r="J5" s="213">
        <f>OVERVIEW!$F$4</f>
        <v>1</v>
      </c>
      <c r="K5" s="385"/>
    </row>
    <row r="6" spans="1:16" x14ac:dyDescent="0.25">
      <c r="A6" s="412">
        <v>5</v>
      </c>
      <c r="B6" s="11" t="str">
        <f>'TEC-RES'!$E$17</f>
        <v>b</v>
      </c>
      <c r="C6" s="404" t="s">
        <v>371</v>
      </c>
      <c r="D6" s="385" t="str">
        <f>OVERVIEW!$A$4</f>
        <v>T1. Removal efficiency (RE)</v>
      </c>
      <c r="E6" s="385" t="str">
        <f>OVERVIEW!$E$4</f>
        <v>T1-I. Monitoring RE</v>
      </c>
      <c r="F6" s="385" t="str">
        <f>OVERVIEW!$C$8</f>
        <v>T1e. FC  </v>
      </c>
      <c r="G6" s="385" t="str">
        <f>TEC!$C$8</f>
        <v>How frequently do you monitor...in the influent and the effluent?</v>
      </c>
      <c r="H6" s="387">
        <f>'TEC-RES'!D17</f>
        <v>0</v>
      </c>
      <c r="I6" s="11" t="str">
        <f>'TEC-RES'!$E$17</f>
        <v>b</v>
      </c>
      <c r="J6" s="213">
        <f>OVERVIEW!$F$4</f>
        <v>1</v>
      </c>
      <c r="K6" s="385"/>
    </row>
    <row r="7" spans="1:16" x14ac:dyDescent="0.25">
      <c r="A7" s="412">
        <v>6</v>
      </c>
      <c r="B7" s="290" t="str">
        <f>'TEC-RES'!$G$13</f>
        <v>b</v>
      </c>
      <c r="C7" s="404" t="s">
        <v>372</v>
      </c>
      <c r="D7" s="385" t="str">
        <f>OVERVIEW!$A$4</f>
        <v>T1. Removal efficiency (RE)</v>
      </c>
      <c r="E7" s="385" t="str">
        <f>OVERVIEW!$E$5</f>
        <v>T1-II. Removal efficiency</v>
      </c>
      <c r="F7" s="385" t="str">
        <f>OVERVIEW!$C$4</f>
        <v>T1a. BOD</v>
      </c>
      <c r="G7" s="385" t="str">
        <f>TEC!$F$8</f>
        <v>What is the removal efficiency for …?</v>
      </c>
      <c r="H7" s="387">
        <f>'TEC-RES'!F13</f>
        <v>0</v>
      </c>
      <c r="I7" s="290" t="str">
        <f>'TEC-RES'!$I$13</f>
        <v>b</v>
      </c>
      <c r="J7" s="213">
        <f>OVERVIEW!$F$5</f>
        <v>2</v>
      </c>
      <c r="K7" s="385"/>
    </row>
    <row r="8" spans="1:16" x14ac:dyDescent="0.25">
      <c r="A8" s="412">
        <v>7</v>
      </c>
      <c r="B8" s="290" t="str">
        <f>'TEC-RES'!$G$14</f>
        <v>b</v>
      </c>
      <c r="C8" s="404" t="s">
        <v>373</v>
      </c>
      <c r="D8" s="385" t="str">
        <f>OVERVIEW!$A$4</f>
        <v>T1. Removal efficiency (RE)</v>
      </c>
      <c r="E8" s="385" t="str">
        <f>OVERVIEW!$E$5</f>
        <v>T1-II. Removal efficiency</v>
      </c>
      <c r="F8" s="385" t="str">
        <f>OVERVIEW!$C$5</f>
        <v>T1b. TSS</v>
      </c>
      <c r="G8" s="385" t="str">
        <f>TEC!$F$8</f>
        <v>What is the removal efficiency for …?</v>
      </c>
      <c r="H8" s="387">
        <f>'TEC-RES'!F14</f>
        <v>0</v>
      </c>
      <c r="I8" s="290" t="str">
        <f>'TEC-RES'!$I$14</f>
        <v>b</v>
      </c>
      <c r="J8" s="213">
        <f>OVERVIEW!$F$5</f>
        <v>2</v>
      </c>
      <c r="K8" s="385"/>
    </row>
    <row r="9" spans="1:16" x14ac:dyDescent="0.25">
      <c r="A9" s="412">
        <v>8</v>
      </c>
      <c r="B9" s="290" t="str">
        <f>'TEC-RES'!$G$15</f>
        <v>b</v>
      </c>
      <c r="C9" s="404" t="s">
        <v>374</v>
      </c>
      <c r="D9" s="385" t="str">
        <f>OVERVIEW!$A$4</f>
        <v>T1. Removal efficiency (RE)</v>
      </c>
      <c r="E9" s="385" t="str">
        <f>OVERVIEW!$E$5</f>
        <v>T1-II. Removal efficiency</v>
      </c>
      <c r="F9" s="385" t="str">
        <f>OVERVIEW!$C$6</f>
        <v>T1c. TP</v>
      </c>
      <c r="G9" s="385" t="str">
        <f>TEC!$F$8</f>
        <v>What is the removal efficiency for …?</v>
      </c>
      <c r="H9" s="387">
        <f>'TEC-RES'!F15</f>
        <v>0</v>
      </c>
      <c r="I9" s="290" t="str">
        <f>'TEC-RES'!$I$15</f>
        <v>b</v>
      </c>
      <c r="J9" s="213">
        <f>OVERVIEW!$F$5</f>
        <v>2</v>
      </c>
      <c r="K9" s="385"/>
    </row>
    <row r="10" spans="1:16" x14ac:dyDescent="0.25">
      <c r="A10" s="412">
        <v>9</v>
      </c>
      <c r="B10" s="290" t="str">
        <f>'TEC-RES'!$G$16</f>
        <v>b</v>
      </c>
      <c r="C10" s="404" t="s">
        <v>375</v>
      </c>
      <c r="D10" s="385" t="str">
        <f>OVERVIEW!$A$4</f>
        <v>T1. Removal efficiency (RE)</v>
      </c>
      <c r="E10" s="385" t="str">
        <f>OVERVIEW!$E$5</f>
        <v>T1-II. Removal efficiency</v>
      </c>
      <c r="F10" s="385" t="str">
        <f>OVERVIEW!$C$7</f>
        <v>T1d. TN</v>
      </c>
      <c r="G10" s="385" t="str">
        <f>TEC!$F$8</f>
        <v>What is the removal efficiency for …?</v>
      </c>
      <c r="H10" s="387">
        <f>'TEC-RES'!F16</f>
        <v>0</v>
      </c>
      <c r="I10" s="290" t="str">
        <f>'TEC-RES'!$I$16</f>
        <v>b</v>
      </c>
      <c r="J10" s="213">
        <f>OVERVIEW!$F$5</f>
        <v>2</v>
      </c>
      <c r="K10" s="385"/>
    </row>
    <row r="11" spans="1:16" x14ac:dyDescent="0.25">
      <c r="A11" s="412">
        <v>10</v>
      </c>
      <c r="B11" s="290" t="str">
        <f>'TEC-RES'!$G$17</f>
        <v>b</v>
      </c>
      <c r="C11" s="404" t="s">
        <v>376</v>
      </c>
      <c r="D11" s="385" t="str">
        <f>OVERVIEW!$A$4</f>
        <v>T1. Removal efficiency (RE)</v>
      </c>
      <c r="E11" s="385" t="str">
        <f>OVERVIEW!$E$5</f>
        <v>T1-II. Removal efficiency</v>
      </c>
      <c r="F11" s="385" t="str">
        <f>OVERVIEW!$C$8</f>
        <v>T1e. FC  </v>
      </c>
      <c r="G11" s="385" t="str">
        <f>TEC!$F$8</f>
        <v>What is the removal efficiency for …?</v>
      </c>
      <c r="H11" s="387">
        <f>'TEC-RES'!F17</f>
        <v>0</v>
      </c>
      <c r="I11" s="290" t="str">
        <f>'TEC-RES'!$I$17</f>
        <v>b</v>
      </c>
      <c r="J11" s="213">
        <f>OVERVIEW!$F$5</f>
        <v>2</v>
      </c>
      <c r="K11" s="385"/>
    </row>
    <row r="12" spans="1:16" x14ac:dyDescent="0.25">
      <c r="A12" s="412">
        <v>11</v>
      </c>
      <c r="B12" s="290" t="str">
        <f>'TEC-RES'!$I$13</f>
        <v>b</v>
      </c>
      <c r="C12" s="404" t="s">
        <v>377</v>
      </c>
      <c r="D12" s="385" t="str">
        <f>OVERVIEW!$A$4</f>
        <v>T1. Removal efficiency (RE)</v>
      </c>
      <c r="E12" s="385" t="str">
        <f>OVERVIEW!$E$6</f>
        <v>T1-III. Long-term plan RE </v>
      </c>
      <c r="F12" s="385" t="str">
        <f>OVERVIEW!$C$4</f>
        <v>T1a. BOD</v>
      </c>
      <c r="G12" s="385" t="str">
        <f>TEC!$I$8</f>
        <v>If the removal efficiency is low (equivalent to a score of 2 or lower), is there a long-term plan to improve it?</v>
      </c>
      <c r="H12" s="387">
        <f>'TEC-RES'!H13</f>
        <v>0</v>
      </c>
      <c r="I12" s="290" t="str">
        <f>'TEC-RES'!$I$13</f>
        <v>b</v>
      </c>
      <c r="J12" s="213">
        <f>OVERVIEW!$F$6</f>
        <v>1</v>
      </c>
      <c r="K12" s="385"/>
    </row>
    <row r="13" spans="1:16" x14ac:dyDescent="0.25">
      <c r="A13" s="412">
        <v>12</v>
      </c>
      <c r="B13" s="290" t="str">
        <f>'TEC-RES'!$I$14</f>
        <v>b</v>
      </c>
      <c r="C13" s="404" t="s">
        <v>378</v>
      </c>
      <c r="D13" s="385" t="str">
        <f>OVERVIEW!$A$4</f>
        <v>T1. Removal efficiency (RE)</v>
      </c>
      <c r="E13" s="385" t="str">
        <f>OVERVIEW!$E$6</f>
        <v>T1-III. Long-term plan RE </v>
      </c>
      <c r="F13" s="385" t="str">
        <f>OVERVIEW!$C$5</f>
        <v>T1b. TSS</v>
      </c>
      <c r="G13" s="385" t="str">
        <f>TEC!$I$8</f>
        <v>If the removal efficiency is low (equivalent to a score of 2 or lower), is there a long-term plan to improve it?</v>
      </c>
      <c r="H13" s="387">
        <f>'TEC-RES'!H14</f>
        <v>0</v>
      </c>
      <c r="I13" s="290" t="str">
        <f>'TEC-RES'!$I$14</f>
        <v>b</v>
      </c>
      <c r="J13" s="213">
        <f>OVERVIEW!$F$6</f>
        <v>1</v>
      </c>
      <c r="K13" s="385"/>
    </row>
    <row r="14" spans="1:16" x14ac:dyDescent="0.25">
      <c r="A14" s="412">
        <v>13</v>
      </c>
      <c r="B14" s="290" t="str">
        <f>'TEC-RES'!$I$15</f>
        <v>b</v>
      </c>
      <c r="C14" s="404" t="s">
        <v>379</v>
      </c>
      <c r="D14" s="385" t="str">
        <f>OVERVIEW!$A$4</f>
        <v>T1. Removal efficiency (RE)</v>
      </c>
      <c r="E14" s="385" t="str">
        <f>OVERVIEW!$E$6</f>
        <v>T1-III. Long-term plan RE </v>
      </c>
      <c r="F14" s="385" t="str">
        <f>OVERVIEW!$C$6</f>
        <v>T1c. TP</v>
      </c>
      <c r="G14" s="385" t="str">
        <f>TEC!$I$8</f>
        <v>If the removal efficiency is low (equivalent to a score of 2 or lower), is there a long-term plan to improve it?</v>
      </c>
      <c r="H14" s="387">
        <f>'TEC-RES'!H15</f>
        <v>0</v>
      </c>
      <c r="I14" s="290" t="str">
        <f>'TEC-RES'!$I$15</f>
        <v>b</v>
      </c>
      <c r="J14" s="213">
        <f>OVERVIEW!$F$6</f>
        <v>1</v>
      </c>
      <c r="K14" s="385"/>
    </row>
    <row r="15" spans="1:16" x14ac:dyDescent="0.25">
      <c r="A15" s="412">
        <v>14</v>
      </c>
      <c r="B15" s="290" t="str">
        <f>'TEC-RES'!$I$16</f>
        <v>b</v>
      </c>
      <c r="C15" s="404" t="s">
        <v>380</v>
      </c>
      <c r="D15" s="385" t="str">
        <f>OVERVIEW!$A$4</f>
        <v>T1. Removal efficiency (RE)</v>
      </c>
      <c r="E15" s="385" t="str">
        <f>OVERVIEW!$E$6</f>
        <v>T1-III. Long-term plan RE </v>
      </c>
      <c r="F15" s="385" t="str">
        <f>OVERVIEW!$C$7</f>
        <v>T1d. TN</v>
      </c>
      <c r="G15" s="385" t="str">
        <f>TEC!$I$8</f>
        <v>If the removal efficiency is low (equivalent to a score of 2 or lower), is there a long-term plan to improve it?</v>
      </c>
      <c r="H15" s="387">
        <f>'TEC-RES'!H16</f>
        <v>0</v>
      </c>
      <c r="I15" s="290" t="str">
        <f>'TEC-RES'!$I$16</f>
        <v>b</v>
      </c>
      <c r="J15" s="213">
        <f>OVERVIEW!$F$6</f>
        <v>1</v>
      </c>
      <c r="K15" s="385"/>
    </row>
    <row r="16" spans="1:16" x14ac:dyDescent="0.25">
      <c r="A16" s="412">
        <v>15</v>
      </c>
      <c r="B16" s="290" t="str">
        <f>'TEC-RES'!$I$17</f>
        <v>b</v>
      </c>
      <c r="C16" s="404" t="s">
        <v>381</v>
      </c>
      <c r="D16" s="385" t="str">
        <f>OVERVIEW!$A$4</f>
        <v>T1. Removal efficiency (RE)</v>
      </c>
      <c r="E16" s="385" t="str">
        <f>OVERVIEW!$E$6</f>
        <v>T1-III. Long-term plan RE </v>
      </c>
      <c r="F16" s="385" t="str">
        <f>OVERVIEW!$C$8</f>
        <v>T1e. FC  </v>
      </c>
      <c r="G16" s="385" t="str">
        <f>TEC!$I$8</f>
        <v>If the removal efficiency is low (equivalent to a score of 2 or lower), is there a long-term plan to improve it?</v>
      </c>
      <c r="H16" s="387">
        <f>'TEC-RES'!H17</f>
        <v>0</v>
      </c>
      <c r="I16" s="290" t="str">
        <f>'TEC-RES'!$I$17</f>
        <v>b</v>
      </c>
      <c r="J16" s="213">
        <f>OVERVIEW!$F$6</f>
        <v>1</v>
      </c>
      <c r="K16" s="385"/>
    </row>
    <row r="17" spans="1:11" x14ac:dyDescent="0.25">
      <c r="A17" s="412">
        <v>16</v>
      </c>
      <c r="B17" s="290" t="str">
        <f>'TEC-RES'!$E$26</f>
        <v>b</v>
      </c>
      <c r="C17" s="404" t="s">
        <v>382</v>
      </c>
      <c r="D17" s="385" t="str">
        <f>OVERVIEW!$A$9</f>
        <v>T2. Operation and maintenance (O&amp;M)</v>
      </c>
      <c r="E17" s="385" t="str">
        <f>OVERVIEW!$E$9</f>
        <v>T2-I. Manuals</v>
      </c>
      <c r="F17" s="385" t="str">
        <f>OVERVIEW!$C$9</f>
        <v>T2a. Pre-treatment</v>
      </c>
      <c r="G17" s="385" t="str">
        <f>TEC!$C$25</f>
        <v>Is there a manual available with clear instructions on how to operate and maintain the … optimally?</v>
      </c>
      <c r="H17" s="387">
        <f>'TEC-RES'!D26</f>
        <v>0</v>
      </c>
      <c r="I17" s="290" t="str">
        <f>B17</f>
        <v>b</v>
      </c>
      <c r="J17" s="213">
        <f>OVERVIEW!$F$9</f>
        <v>1</v>
      </c>
      <c r="K17" s="389"/>
    </row>
    <row r="18" spans="1:11" x14ac:dyDescent="0.25">
      <c r="A18" s="412">
        <v>17</v>
      </c>
      <c r="B18" s="290" t="str">
        <f>'TEC-RES'!$E$27</f>
        <v>b</v>
      </c>
      <c r="C18" s="404" t="s">
        <v>383</v>
      </c>
      <c r="D18" s="385" t="str">
        <f>OVERVIEW!$A$9</f>
        <v>T2. Operation and maintenance (O&amp;M)</v>
      </c>
      <c r="E18" s="385" t="str">
        <f>OVERVIEW!$E$9</f>
        <v>T2-I. Manuals</v>
      </c>
      <c r="F18" s="385" t="str">
        <f>OVERVIEW!$C$10</f>
        <v>T2b. Primary treatment</v>
      </c>
      <c r="G18" s="385" t="str">
        <f>TEC!$C$25</f>
        <v>Is there a manual available with clear instructions on how to operate and maintain the … optimally?</v>
      </c>
      <c r="H18" s="387">
        <f>'TEC-RES'!D27</f>
        <v>0</v>
      </c>
      <c r="I18" s="290" t="str">
        <f t="shared" ref="I18:I31" si="0">B18</f>
        <v>b</v>
      </c>
      <c r="J18" s="213">
        <f>OVERVIEW!$F$9</f>
        <v>1</v>
      </c>
      <c r="K18" s="389"/>
    </row>
    <row r="19" spans="1:11" x14ac:dyDescent="0.25">
      <c r="A19" s="412">
        <v>18</v>
      </c>
      <c r="B19" s="290" t="str">
        <f>'TEC-RES'!$E$28</f>
        <v>b</v>
      </c>
      <c r="C19" s="404" t="s">
        <v>384</v>
      </c>
      <c r="D19" s="385" t="str">
        <f>OVERVIEW!$A$9</f>
        <v>T2. Operation and maintenance (O&amp;M)</v>
      </c>
      <c r="E19" s="385" t="str">
        <f>OVERVIEW!$E$9</f>
        <v>T2-I. Manuals</v>
      </c>
      <c r="F19" s="385" t="str">
        <f>OVERVIEW!$C$11</f>
        <v>T2c. Secondary treatment</v>
      </c>
      <c r="G19" s="385" t="str">
        <f>TEC!$C$25</f>
        <v>Is there a manual available with clear instructions on how to operate and maintain the … optimally?</v>
      </c>
      <c r="H19" s="387">
        <f>'TEC-RES'!D28</f>
        <v>0</v>
      </c>
      <c r="I19" s="290" t="str">
        <f t="shared" si="0"/>
        <v>b</v>
      </c>
      <c r="J19" s="213">
        <f>OVERVIEW!$F$9</f>
        <v>1</v>
      </c>
      <c r="K19" s="389"/>
    </row>
    <row r="20" spans="1:11" x14ac:dyDescent="0.25">
      <c r="A20" s="412">
        <v>19</v>
      </c>
      <c r="B20" s="290" t="str">
        <f>'TEC-RES'!$E$29</f>
        <v>b</v>
      </c>
      <c r="C20" s="404" t="s">
        <v>385</v>
      </c>
      <c r="D20" s="385" t="str">
        <f>OVERVIEW!$A$9</f>
        <v>T2. Operation and maintenance (O&amp;M)</v>
      </c>
      <c r="E20" s="385" t="str">
        <f>OVERVIEW!$E$9</f>
        <v>T2-I. Manuals</v>
      </c>
      <c r="F20" s="385" t="str">
        <f>OVERVIEW!$C$12</f>
        <v>T2d. Tertiary treatment</v>
      </c>
      <c r="G20" s="385" t="str">
        <f>TEC!$C$25</f>
        <v>Is there a manual available with clear instructions on how to operate and maintain the … optimally?</v>
      </c>
      <c r="H20" s="387">
        <f>'TEC-RES'!D29</f>
        <v>0</v>
      </c>
      <c r="I20" s="290" t="str">
        <f t="shared" si="0"/>
        <v>b</v>
      </c>
      <c r="J20" s="213">
        <f>OVERVIEW!$F$9</f>
        <v>1</v>
      </c>
      <c r="K20" s="389"/>
    </row>
    <row r="21" spans="1:11" x14ac:dyDescent="0.25">
      <c r="A21" s="412">
        <v>20</v>
      </c>
      <c r="B21" s="290" t="str">
        <f>'TEC-RES'!$E$30</f>
        <v>b</v>
      </c>
      <c r="C21" s="404" t="s">
        <v>386</v>
      </c>
      <c r="D21" s="385" t="str">
        <f>OVERVIEW!$A$9</f>
        <v>T2. Operation and maintenance (O&amp;M)</v>
      </c>
      <c r="E21" s="385" t="str">
        <f>OVERVIEW!$E$9</f>
        <v>T2-I. Manuals</v>
      </c>
      <c r="F21" s="385" t="str">
        <f>OVERVIEW!$C$13</f>
        <v>T2e. Disinfection</v>
      </c>
      <c r="G21" s="385" t="str">
        <f>TEC!$C$25</f>
        <v>Is there a manual available with clear instructions on how to operate and maintain the … optimally?</v>
      </c>
      <c r="H21" s="387">
        <f>'TEC-RES'!D30</f>
        <v>0</v>
      </c>
      <c r="I21" s="290" t="str">
        <f t="shared" si="0"/>
        <v>b</v>
      </c>
      <c r="J21" s="213">
        <f>OVERVIEW!$F$9</f>
        <v>1</v>
      </c>
      <c r="K21" s="389"/>
    </row>
    <row r="22" spans="1:11" x14ac:dyDescent="0.25">
      <c r="A22" s="412">
        <v>21</v>
      </c>
      <c r="B22" s="290" t="str">
        <f>'TEC-RES'!$G$26</f>
        <v>b</v>
      </c>
      <c r="C22" s="404" t="s">
        <v>387</v>
      </c>
      <c r="D22" s="385" t="str">
        <f>OVERVIEW!$A$9</f>
        <v>T2. Operation and maintenance (O&amp;M)</v>
      </c>
      <c r="E22" s="385" t="str">
        <f>OVERVIEW!$E$10</f>
        <v>T2-II. Short-term O&amp;M</v>
      </c>
      <c r="F22" s="385" t="str">
        <f>OVERVIEW!$C$9</f>
        <v>T2a. Pre-treatment</v>
      </c>
      <c r="G22" s="385" t="str">
        <f>TEC!$F$25</f>
        <v>Have all the requirements for optimal short-term O&amp;M been fulfilled?</v>
      </c>
      <c r="H22" s="387">
        <f>'TEC-RES'!F26</f>
        <v>0</v>
      </c>
      <c r="I22" s="290" t="str">
        <f t="shared" si="0"/>
        <v>b</v>
      </c>
      <c r="J22" s="213">
        <f>OVERVIEW!$F$10</f>
        <v>1</v>
      </c>
      <c r="K22" s="389"/>
    </row>
    <row r="23" spans="1:11" x14ac:dyDescent="0.25">
      <c r="A23" s="412">
        <v>22</v>
      </c>
      <c r="B23" s="290" t="str">
        <f>'TEC-RES'!$G$27</f>
        <v>b</v>
      </c>
      <c r="C23" s="404" t="s">
        <v>388</v>
      </c>
      <c r="D23" s="385" t="str">
        <f>OVERVIEW!$A$9</f>
        <v>T2. Operation and maintenance (O&amp;M)</v>
      </c>
      <c r="E23" s="385" t="str">
        <f>OVERVIEW!$E$10</f>
        <v>T2-II. Short-term O&amp;M</v>
      </c>
      <c r="F23" s="385" t="str">
        <f>OVERVIEW!$C$10</f>
        <v>T2b. Primary treatment</v>
      </c>
      <c r="G23" s="385" t="str">
        <f>TEC!$F$25</f>
        <v>Have all the requirements for optimal short-term O&amp;M been fulfilled?</v>
      </c>
      <c r="H23" s="387">
        <f>'TEC-RES'!F27</f>
        <v>0</v>
      </c>
      <c r="I23" s="290" t="str">
        <f t="shared" si="0"/>
        <v>b</v>
      </c>
      <c r="J23" s="213">
        <f>OVERVIEW!$F$10</f>
        <v>1</v>
      </c>
      <c r="K23" s="389"/>
    </row>
    <row r="24" spans="1:11" x14ac:dyDescent="0.25">
      <c r="A24" s="412">
        <v>23</v>
      </c>
      <c r="B24" s="290" t="str">
        <f>'TEC-RES'!$G$28</f>
        <v>b</v>
      </c>
      <c r="C24" s="404" t="s">
        <v>389</v>
      </c>
      <c r="D24" s="385" t="str">
        <f>OVERVIEW!$A$9</f>
        <v>T2. Operation and maintenance (O&amp;M)</v>
      </c>
      <c r="E24" s="385" t="str">
        <f>OVERVIEW!$E$10</f>
        <v>T2-II. Short-term O&amp;M</v>
      </c>
      <c r="F24" s="385" t="str">
        <f>OVERVIEW!$C$11</f>
        <v>T2c. Secondary treatment</v>
      </c>
      <c r="G24" s="385" t="str">
        <f>TEC!$F$25</f>
        <v>Have all the requirements for optimal short-term O&amp;M been fulfilled?</v>
      </c>
      <c r="H24" s="387">
        <f>'TEC-RES'!F28</f>
        <v>0</v>
      </c>
      <c r="I24" s="290" t="str">
        <f t="shared" si="0"/>
        <v>b</v>
      </c>
      <c r="J24" s="213">
        <f>OVERVIEW!$F$10</f>
        <v>1</v>
      </c>
      <c r="K24" s="389"/>
    </row>
    <row r="25" spans="1:11" x14ac:dyDescent="0.25">
      <c r="A25" s="412">
        <v>24</v>
      </c>
      <c r="B25" s="290" t="str">
        <f>'TEC-RES'!$G$29</f>
        <v>b</v>
      </c>
      <c r="C25" s="404" t="s">
        <v>390</v>
      </c>
      <c r="D25" s="385" t="str">
        <f>OVERVIEW!$A$9</f>
        <v>T2. Operation and maintenance (O&amp;M)</v>
      </c>
      <c r="E25" s="385" t="str">
        <f>OVERVIEW!$E$10</f>
        <v>T2-II. Short-term O&amp;M</v>
      </c>
      <c r="F25" s="385" t="str">
        <f>OVERVIEW!$C$12</f>
        <v>T2d. Tertiary treatment</v>
      </c>
      <c r="G25" s="385" t="str">
        <f>TEC!$F$25</f>
        <v>Have all the requirements for optimal short-term O&amp;M been fulfilled?</v>
      </c>
      <c r="H25" s="387">
        <f>'TEC-RES'!F29</f>
        <v>0</v>
      </c>
      <c r="I25" s="290" t="str">
        <f t="shared" si="0"/>
        <v>b</v>
      </c>
      <c r="J25" s="213">
        <f>OVERVIEW!$F$10</f>
        <v>1</v>
      </c>
      <c r="K25" s="389"/>
    </row>
    <row r="26" spans="1:11" x14ac:dyDescent="0.25">
      <c r="A26" s="412">
        <v>25</v>
      </c>
      <c r="B26" s="290" t="str">
        <f>'TEC-RES'!$G$30</f>
        <v>b</v>
      </c>
      <c r="C26" s="404" t="s">
        <v>391</v>
      </c>
      <c r="D26" s="385" t="str">
        <f>OVERVIEW!$A$9</f>
        <v>T2. Operation and maintenance (O&amp;M)</v>
      </c>
      <c r="E26" s="385" t="str">
        <f>OVERVIEW!$E$10</f>
        <v>T2-II. Short-term O&amp;M</v>
      </c>
      <c r="F26" s="385" t="str">
        <f>OVERVIEW!$C$13</f>
        <v>T2e. Disinfection</v>
      </c>
      <c r="G26" s="385" t="str">
        <f>TEC!$F$25</f>
        <v>Have all the requirements for optimal short-term O&amp;M been fulfilled?</v>
      </c>
      <c r="H26" s="387">
        <f>'TEC-RES'!F30</f>
        <v>0</v>
      </c>
      <c r="I26" s="290" t="str">
        <f t="shared" si="0"/>
        <v>b</v>
      </c>
      <c r="J26" s="213">
        <f>OVERVIEW!$F$10</f>
        <v>1</v>
      </c>
      <c r="K26" s="389"/>
    </row>
    <row r="27" spans="1:11" ht="30" x14ac:dyDescent="0.25">
      <c r="A27" s="412">
        <v>26</v>
      </c>
      <c r="B27" s="290" t="str">
        <f>'TEC-RES'!$I$26</f>
        <v>b</v>
      </c>
      <c r="C27" s="404" t="s">
        <v>392</v>
      </c>
      <c r="D27" s="385" t="str">
        <f>OVERVIEW!$A$9</f>
        <v>T2. Operation and maintenance (O&amp;M)</v>
      </c>
      <c r="E27" s="385" t="str">
        <f>OVERVIEW!$E$11</f>
        <v>T2-III. Long-term maintenance</v>
      </c>
      <c r="F27" s="385" t="str">
        <f>OVERVIEW!$C$9</f>
        <v>T2a. Pre-treatment</v>
      </c>
      <c r="G27" s="399" t="str">
        <f>TEC!$I$25</f>
        <v>Have all the requirements for optimal long-term maintenance been fulfilled?</v>
      </c>
      <c r="H27" s="387">
        <f>'TEC-RES'!H26</f>
        <v>0</v>
      </c>
      <c r="I27" s="290" t="str">
        <f t="shared" si="0"/>
        <v>b</v>
      </c>
      <c r="J27" s="402">
        <f>OVERVIEW!$F$11</f>
        <v>1</v>
      </c>
      <c r="K27" s="389"/>
    </row>
    <row r="28" spans="1:11" ht="30" x14ac:dyDescent="0.25">
      <c r="A28" s="412">
        <v>27</v>
      </c>
      <c r="B28" s="290" t="str">
        <f>'TEC-RES'!$I$27</f>
        <v>b</v>
      </c>
      <c r="C28" s="404" t="s">
        <v>393</v>
      </c>
      <c r="D28" s="385" t="str">
        <f>OVERVIEW!$A$9</f>
        <v>T2. Operation and maintenance (O&amp;M)</v>
      </c>
      <c r="E28" s="385" t="str">
        <f>OVERVIEW!$E$11</f>
        <v>T2-III. Long-term maintenance</v>
      </c>
      <c r="F28" s="385" t="str">
        <f>OVERVIEW!$C$10</f>
        <v>T2b. Primary treatment</v>
      </c>
      <c r="G28" s="399" t="str">
        <f>TEC!$I$25</f>
        <v>Have all the requirements for optimal long-term maintenance been fulfilled?</v>
      </c>
      <c r="H28" s="387">
        <f>'TEC-RES'!H27</f>
        <v>0</v>
      </c>
      <c r="I28" s="290" t="str">
        <f t="shared" si="0"/>
        <v>b</v>
      </c>
      <c r="J28" s="402">
        <f>OVERVIEW!$F$11</f>
        <v>1</v>
      </c>
      <c r="K28" s="389"/>
    </row>
    <row r="29" spans="1:11" ht="30" x14ac:dyDescent="0.25">
      <c r="A29" s="412">
        <v>28</v>
      </c>
      <c r="B29" s="290" t="str">
        <f>'TEC-RES'!$I$28</f>
        <v>b</v>
      </c>
      <c r="C29" s="404" t="s">
        <v>394</v>
      </c>
      <c r="D29" s="385" t="str">
        <f>OVERVIEW!$A$9</f>
        <v>T2. Operation and maintenance (O&amp;M)</v>
      </c>
      <c r="E29" s="385" t="str">
        <f>OVERVIEW!$E$11</f>
        <v>T2-III. Long-term maintenance</v>
      </c>
      <c r="F29" s="385" t="str">
        <f>OVERVIEW!$C$11</f>
        <v>T2c. Secondary treatment</v>
      </c>
      <c r="G29" s="399" t="str">
        <f>TEC!$I$25</f>
        <v>Have all the requirements for optimal long-term maintenance been fulfilled?</v>
      </c>
      <c r="H29" s="387">
        <f>'TEC-RES'!H28</f>
        <v>0</v>
      </c>
      <c r="I29" s="290" t="str">
        <f t="shared" si="0"/>
        <v>b</v>
      </c>
      <c r="J29" s="402">
        <f>OVERVIEW!$F$11</f>
        <v>1</v>
      </c>
      <c r="K29" s="389"/>
    </row>
    <row r="30" spans="1:11" x14ac:dyDescent="0.25">
      <c r="A30" s="412">
        <v>29</v>
      </c>
      <c r="B30" s="290" t="str">
        <f>'TEC-RES'!$I$29</f>
        <v>b</v>
      </c>
      <c r="C30" s="404" t="s">
        <v>395</v>
      </c>
      <c r="D30" s="385" t="str">
        <f>OVERVIEW!$A$9</f>
        <v>T2. Operation and maintenance (O&amp;M)</v>
      </c>
      <c r="E30" s="385" t="str">
        <f>OVERVIEW!$E$11</f>
        <v>T2-III. Long-term maintenance</v>
      </c>
      <c r="F30" s="385" t="str">
        <f>OVERVIEW!$C$12</f>
        <v>T2d. Tertiary treatment</v>
      </c>
      <c r="G30" s="385" t="str">
        <f>TEC!$I$25</f>
        <v>Have all the requirements for optimal long-term maintenance been fulfilled?</v>
      </c>
      <c r="H30" s="387">
        <f>'TEC-RES'!H29</f>
        <v>0</v>
      </c>
      <c r="I30" s="290" t="str">
        <f t="shared" si="0"/>
        <v>b</v>
      </c>
      <c r="J30" s="213">
        <f>OVERVIEW!$F$11</f>
        <v>1</v>
      </c>
      <c r="K30" s="389"/>
    </row>
    <row r="31" spans="1:11" x14ac:dyDescent="0.25">
      <c r="A31" s="412">
        <v>30</v>
      </c>
      <c r="B31" s="290" t="str">
        <f>'TEC-RES'!$I$30</f>
        <v>b</v>
      </c>
      <c r="C31" s="404" t="s">
        <v>396</v>
      </c>
      <c r="D31" s="385" t="str">
        <f>OVERVIEW!$A$9</f>
        <v>T2. Operation and maintenance (O&amp;M)</v>
      </c>
      <c r="E31" s="385" t="str">
        <f>OVERVIEW!$E$11</f>
        <v>T2-III. Long-term maintenance</v>
      </c>
      <c r="F31" s="385" t="str">
        <f>OVERVIEW!$C$13</f>
        <v>T2e. Disinfection</v>
      </c>
      <c r="G31" s="385" t="str">
        <f>TEC!$I$25</f>
        <v>Have all the requirements for optimal long-term maintenance been fulfilled?</v>
      </c>
      <c r="H31" s="387">
        <f>'TEC-RES'!H30</f>
        <v>0</v>
      </c>
      <c r="I31" s="290" t="str">
        <f t="shared" si="0"/>
        <v>b</v>
      </c>
      <c r="J31" s="213">
        <f>OVERVIEW!$F$11</f>
        <v>1</v>
      </c>
      <c r="K31" s="389"/>
    </row>
    <row r="32" spans="1:11" x14ac:dyDescent="0.25">
      <c r="A32" s="412">
        <v>31</v>
      </c>
      <c r="B32" s="290" t="str">
        <f>'TEC-RES'!$C$39</f>
        <v>b</v>
      </c>
      <c r="C32" s="404" t="s">
        <v>305</v>
      </c>
      <c r="D32" s="385" t="str">
        <f>OVERVIEW!$A$14</f>
        <v>T3. Sewer network functionality (SEW)</v>
      </c>
      <c r="E32" s="385" t="str">
        <f>OVERVIEW!E14</f>
        <v>T3-I. Coverage  </v>
      </c>
      <c r="F32" s="213" t="s">
        <v>81</v>
      </c>
      <c r="G32" s="385" t="str">
        <f>TEC!C42</f>
        <v>What is the coverage of the sewer service?</v>
      </c>
      <c r="H32" s="387">
        <f>'TEC-RES'!B39</f>
        <v>0</v>
      </c>
      <c r="I32" s="290" t="str">
        <f>B32</f>
        <v>b</v>
      </c>
      <c r="J32" s="213">
        <f>OVERVIEW!$F$14</f>
        <v>2</v>
      </c>
      <c r="K32" s="389"/>
    </row>
    <row r="33" spans="1:11" x14ac:dyDescent="0.25">
      <c r="A33" s="412">
        <v>32</v>
      </c>
      <c r="B33" s="290" t="str">
        <f>'TEC-RES'!$E$39</f>
        <v>b</v>
      </c>
      <c r="C33" s="404" t="s">
        <v>307</v>
      </c>
      <c r="D33" s="385" t="str">
        <f>OVERVIEW!$A$14</f>
        <v>T3. Sewer network functionality (SEW)</v>
      </c>
      <c r="E33" s="385" t="str">
        <f>OVERVIEW!E15</f>
        <v>T3.-II Design</v>
      </c>
      <c r="F33" s="213" t="s">
        <v>81</v>
      </c>
      <c r="G33" s="385" t="str">
        <f>TEC!F42</f>
        <v>Is the infrastructure designed to prevent blockages and overflows?</v>
      </c>
      <c r="H33" s="387">
        <f>'TEC-RES'!D39</f>
        <v>0</v>
      </c>
      <c r="I33" s="290" t="str">
        <f t="shared" ref="I33:I37" si="1">B33</f>
        <v>b</v>
      </c>
      <c r="J33" s="213">
        <f>OVERVIEW!$F$15</f>
        <v>2</v>
      </c>
      <c r="K33" s="389"/>
    </row>
    <row r="34" spans="1:11" x14ac:dyDescent="0.25">
      <c r="A34" s="412">
        <v>33</v>
      </c>
      <c r="B34" s="290" t="str">
        <f>'TEC-RES'!$G$39</f>
        <v>b</v>
      </c>
      <c r="C34" s="404" t="s">
        <v>308</v>
      </c>
      <c r="D34" s="385" t="str">
        <f>OVERVIEW!$A$14</f>
        <v>T3. Sewer network functionality (SEW)</v>
      </c>
      <c r="E34" s="385" t="str">
        <f>OVERVIEW!E16</f>
        <v>T3-III. Breakdown</v>
      </c>
      <c r="F34" s="213" t="s">
        <v>81</v>
      </c>
      <c r="G34" s="385" t="str">
        <f>TEC!I42</f>
        <v>How often does wastewater overflow or are properties flooded due to sewer material failure?</v>
      </c>
      <c r="H34" s="387">
        <f>'TEC-RES'!F39</f>
        <v>0</v>
      </c>
      <c r="I34" s="290" t="str">
        <f t="shared" si="1"/>
        <v>b</v>
      </c>
      <c r="J34" s="213">
        <f>OVERVIEW!$F$16</f>
        <v>1</v>
      </c>
      <c r="K34" s="389"/>
    </row>
    <row r="35" spans="1:11" x14ac:dyDescent="0.25">
      <c r="A35" s="412">
        <v>34</v>
      </c>
      <c r="B35" s="290" t="str">
        <f>'TEC-RES'!$I$39</f>
        <v>b</v>
      </c>
      <c r="C35" s="404" t="s">
        <v>309</v>
      </c>
      <c r="D35" s="385" t="str">
        <f>OVERVIEW!$A$14</f>
        <v>T3. Sewer network functionality (SEW)</v>
      </c>
      <c r="E35" s="385" t="str">
        <f>OVERVIEW!E17</f>
        <v>T3-IV. Hydraulic loading</v>
      </c>
      <c r="F35" s="213" t="s">
        <v>81</v>
      </c>
      <c r="G35" s="385" t="str">
        <f>TEC!L42</f>
        <v>How often does wastewater overflow or are properties flooded due to  too much water in the network?</v>
      </c>
      <c r="H35" s="387">
        <f>'TEC-RES'!H39</f>
        <v>0</v>
      </c>
      <c r="I35" s="290" t="str">
        <f t="shared" si="1"/>
        <v>b</v>
      </c>
      <c r="J35" s="213">
        <f>OVERVIEW!$F$17</f>
        <v>2</v>
      </c>
      <c r="K35" s="389"/>
    </row>
    <row r="36" spans="1:11" x14ac:dyDescent="0.25">
      <c r="A36" s="412">
        <v>35</v>
      </c>
      <c r="B36" s="290" t="str">
        <f>'TEC-RES'!$K$39</f>
        <v>b</v>
      </c>
      <c r="C36" s="404" t="s">
        <v>310</v>
      </c>
      <c r="D36" s="385" t="str">
        <f>OVERVIEW!$A$14</f>
        <v>T3. Sewer network functionality (SEW)</v>
      </c>
      <c r="E36" s="385" t="str">
        <f>OVERVIEW!E18</f>
        <v>T3-V. Clogging</v>
      </c>
      <c r="F36" s="213" t="s">
        <v>81</v>
      </c>
      <c r="G36" s="385" t="str">
        <f>TEC!O42</f>
        <v>How often does wastewater overflow or are properties flooded due to clogging in the network?</v>
      </c>
      <c r="H36" s="387">
        <f>'TEC-RES'!J39</f>
        <v>0</v>
      </c>
      <c r="I36" s="290" t="str">
        <f t="shared" si="1"/>
        <v>b</v>
      </c>
      <c r="J36" s="213">
        <f>OVERVIEW!$F$18</f>
        <v>1</v>
      </c>
      <c r="K36" s="389"/>
    </row>
    <row r="37" spans="1:11" x14ac:dyDescent="0.25">
      <c r="A37" s="412">
        <v>36</v>
      </c>
      <c r="B37" s="290" t="str">
        <f>'TEC-RES'!$M$39</f>
        <v>b</v>
      </c>
      <c r="C37" s="404" t="s">
        <v>306</v>
      </c>
      <c r="D37" s="385" t="str">
        <f>OVERVIEW!$A$14</f>
        <v>T3. Sewer network functionality (SEW)</v>
      </c>
      <c r="E37" s="385" t="str">
        <f>OVERVIEW!E19</f>
        <v>T3-VI. Long-term plan SEW</v>
      </c>
      <c r="F37" s="213" t="s">
        <v>81</v>
      </c>
      <c r="G37" s="385" t="str">
        <f>TEC!R42</f>
        <v>If there are issues with the sewer network, is there a long-term plan to improve it?</v>
      </c>
      <c r="H37" s="387">
        <f>'TEC-RES'!L39</f>
        <v>0</v>
      </c>
      <c r="I37" s="290" t="str">
        <f t="shared" si="1"/>
        <v>b</v>
      </c>
      <c r="J37" s="213">
        <f>OVERVIEW!$F$19</f>
        <v>1</v>
      </c>
      <c r="K37" s="389"/>
    </row>
    <row r="38" spans="1:11" x14ac:dyDescent="0.25">
      <c r="A38" s="412">
        <v>37</v>
      </c>
      <c r="B38" s="290" t="str">
        <f>'TEC-RES'!$C$53</f>
        <v>b</v>
      </c>
      <c r="C38" s="404" t="s">
        <v>311</v>
      </c>
      <c r="D38" s="385" t="str">
        <f>OVERVIEW!$A$20</f>
        <v>T4. Reliability of the WWTP</v>
      </c>
      <c r="E38" s="385" t="str">
        <f>OVERVIEW!E20</f>
        <v>T4-I. Design of the WWTP</v>
      </c>
      <c r="F38" s="213" t="s">
        <v>81</v>
      </c>
      <c r="G38" s="385" t="str">
        <f>TEC!C50</f>
        <v xml:space="preserve">Is there a bypass or storage tank to manage overflows or large organic loading? </v>
      </c>
      <c r="H38" s="387">
        <f>'TEC-RES'!B53</f>
        <v>0</v>
      </c>
      <c r="I38" s="290" t="str">
        <f>'TEC-RES'!$C$53</f>
        <v>b</v>
      </c>
      <c r="J38" s="213">
        <f>OVERVIEW!$F$20</f>
        <v>2</v>
      </c>
      <c r="K38" s="389"/>
    </row>
    <row r="39" spans="1:11" x14ac:dyDescent="0.25">
      <c r="A39" s="412">
        <v>38</v>
      </c>
      <c r="B39" s="290" t="str">
        <f>'TEC-RES'!$E$53</f>
        <v>b</v>
      </c>
      <c r="C39" s="404" t="s">
        <v>312</v>
      </c>
      <c r="D39" s="385" t="str">
        <f>OVERVIEW!$A$20</f>
        <v>T4. Reliability of the WWTP</v>
      </c>
      <c r="E39" s="385" t="str">
        <f>OVERVIEW!E21</f>
        <v>T4-II. Breakdown</v>
      </c>
      <c r="F39" s="213" t="s">
        <v>81</v>
      </c>
      <c r="G39" s="385" t="str">
        <f>TEC!F50</f>
        <v xml:space="preserve">How often is wastewater not treated due to material failure? </v>
      </c>
      <c r="H39" s="387">
        <f>'TEC-RES'!D53</f>
        <v>0</v>
      </c>
      <c r="I39" s="290" t="str">
        <f>'TEC-RES'!$E$53</f>
        <v>b</v>
      </c>
      <c r="J39" s="213">
        <f>OVERVIEW!$F$21</f>
        <v>1</v>
      </c>
      <c r="K39" s="389"/>
    </row>
    <row r="40" spans="1:11" x14ac:dyDescent="0.25">
      <c r="A40" s="412">
        <v>39</v>
      </c>
      <c r="B40" s="290" t="str">
        <f>'TEC-RES'!$G$53</f>
        <v>b</v>
      </c>
      <c r="C40" s="404" t="s">
        <v>313</v>
      </c>
      <c r="D40" s="385" t="str">
        <f>OVERVIEW!$A$20</f>
        <v>T4. Reliability of the WWTP</v>
      </c>
      <c r="E40" s="385" t="str">
        <f>OVERVIEW!E22</f>
        <v>T4-III. Hydraulic loading</v>
      </c>
      <c r="F40" s="213" t="s">
        <v>81</v>
      </c>
      <c r="G40" s="385" t="str">
        <f>TEC!I50</f>
        <v>How often is wastewater not treated due to high hydraulic loading?</v>
      </c>
      <c r="H40" s="387">
        <f>'TEC-RES'!F53</f>
        <v>0</v>
      </c>
      <c r="I40" s="290" t="str">
        <f>'TEC-RES'!$G$53</f>
        <v>b</v>
      </c>
      <c r="J40" s="213">
        <f>OVERVIEW!$F$22</f>
        <v>2</v>
      </c>
      <c r="K40" s="389"/>
    </row>
    <row r="41" spans="1:11" x14ac:dyDescent="0.25">
      <c r="A41" s="412">
        <v>40</v>
      </c>
      <c r="B41" s="290" t="str">
        <f>'TEC-RES'!$I$53</f>
        <v>b</v>
      </c>
      <c r="C41" s="404" t="s">
        <v>314</v>
      </c>
      <c r="D41" s="385" t="str">
        <f>OVERVIEW!$A$20</f>
        <v>T4. Reliability of the WWTP</v>
      </c>
      <c r="E41" s="385" t="str">
        <f>OVERVIEW!E23</f>
        <v>T4-IV. Organic loading</v>
      </c>
      <c r="F41" s="213" t="s">
        <v>81</v>
      </c>
      <c r="G41" s="385" t="str">
        <f>TEC!L50</f>
        <v>How often is wastewater not treated due to high organic loading?</v>
      </c>
      <c r="H41" s="387">
        <f>'TEC-RES'!H53</f>
        <v>0</v>
      </c>
      <c r="I41" s="290" t="str">
        <f>'TEC-RES'!$I$53</f>
        <v>b</v>
      </c>
      <c r="J41" s="213">
        <f>OVERVIEW!$F$23</f>
        <v>1</v>
      </c>
      <c r="K41" s="389"/>
    </row>
    <row r="42" spans="1:11" x14ac:dyDescent="0.25">
      <c r="A42" s="412">
        <v>41</v>
      </c>
      <c r="B42" s="290" t="str">
        <f>'TEC-RES'!$K$53</f>
        <v>b</v>
      </c>
      <c r="C42" s="404" t="s">
        <v>315</v>
      </c>
      <c r="D42" s="385" t="str">
        <f>OVERVIEW!$A$20</f>
        <v>T4. Reliability of the WWTP</v>
      </c>
      <c r="E42" s="385" t="str">
        <f>OVERVIEW!E24</f>
        <v>T4-V. Long-term plan WWTP</v>
      </c>
      <c r="F42" s="213" t="s">
        <v>81</v>
      </c>
      <c r="G42" s="385" t="str">
        <f>TEC!O50</f>
        <v>If there are issues with the capacity or construction of the WWTP, is there a long-term plan to improve it?</v>
      </c>
      <c r="H42" s="387">
        <f>'TEC-RES'!J53</f>
        <v>0</v>
      </c>
      <c r="I42" s="290" t="str">
        <f>'TEC-RES'!$K$53</f>
        <v>b</v>
      </c>
      <c r="J42" s="213">
        <f>OVERVIEW!$F$24</f>
        <v>1</v>
      </c>
      <c r="K42" s="389"/>
    </row>
    <row r="43" spans="1:11" x14ac:dyDescent="0.25">
      <c r="A43" s="412">
        <v>42</v>
      </c>
      <c r="B43" s="290" t="str">
        <f>'ENV-RES'!$E$14</f>
        <v>b</v>
      </c>
      <c r="C43" s="404" t="s">
        <v>397</v>
      </c>
      <c r="D43" s="385" t="str">
        <f>OVERVIEW!$A$27</f>
        <v>E1. Potential safe reuse (SR)</v>
      </c>
      <c r="E43" s="385" t="str">
        <f>OVERVIEW!$E$27</f>
        <v>E1-I. Reuse practice</v>
      </c>
      <c r="F43" s="385" t="str">
        <f>OVERVIEW!$C$27</f>
        <v>E1a.Water</v>
      </c>
      <c r="G43" s="385" t="str">
        <f>ENV!$C$8</f>
        <v>Is there a reuse practice of the ...?</v>
      </c>
      <c r="H43" s="387">
        <f>'ENV-RES'!D14</f>
        <v>0</v>
      </c>
      <c r="I43" s="290" t="str">
        <f>'ENV-RES'!$E$14</f>
        <v>b</v>
      </c>
      <c r="J43" s="213">
        <f>OVERVIEW!$F$27</f>
        <v>1</v>
      </c>
      <c r="K43" s="389"/>
    </row>
    <row r="44" spans="1:11" x14ac:dyDescent="0.25">
      <c r="A44" s="412">
        <v>43</v>
      </c>
      <c r="B44" s="290" t="str">
        <f>'ENV-RES'!$E$15</f>
        <v>b</v>
      </c>
      <c r="C44" s="404" t="s">
        <v>398</v>
      </c>
      <c r="D44" s="385" t="str">
        <f>OVERVIEW!$A$27</f>
        <v>E1. Potential safe reuse (SR)</v>
      </c>
      <c r="E44" s="385" t="str">
        <f>OVERVIEW!$E$27</f>
        <v>E1-I. Reuse practice</v>
      </c>
      <c r="F44" s="385" t="str">
        <f>OVERVIEW!$C$28</f>
        <v>E1b. Sludge</v>
      </c>
      <c r="G44" s="385" t="str">
        <f>ENV!$C$8</f>
        <v>Is there a reuse practice of the ...?</v>
      </c>
      <c r="H44" s="387">
        <f>'ENV-RES'!D15</f>
        <v>0</v>
      </c>
      <c r="I44" s="290" t="str">
        <f>'ENV-RES'!$E$15</f>
        <v>b</v>
      </c>
      <c r="J44" s="213">
        <f>OVERVIEW!$F$27</f>
        <v>1</v>
      </c>
      <c r="K44" s="389"/>
    </row>
    <row r="45" spans="1:11" x14ac:dyDescent="0.25">
      <c r="A45" s="412">
        <v>44</v>
      </c>
      <c r="B45" s="290" t="str">
        <f>'ENV-RES'!$G$14</f>
        <v>b</v>
      </c>
      <c r="C45" s="404" t="s">
        <v>399</v>
      </c>
      <c r="D45" s="385" t="str">
        <f>OVERVIEW!$A$27</f>
        <v>E1. Potential safe reuse (SR)</v>
      </c>
      <c r="E45" s="385" t="str">
        <f>OVERVIEW!$E$28</f>
        <v>E1-II. Monitoring SR</v>
      </c>
      <c r="F45" s="385" t="str">
        <f>OVERVIEW!$C$27</f>
        <v>E1a.Water</v>
      </c>
      <c r="G45" s="385" t="str">
        <f>ENV!$F$8</f>
        <v>How frequently do you monitor the quality of the … that is reused?</v>
      </c>
      <c r="H45" s="387">
        <f>'ENV-RES'!F14</f>
        <v>0</v>
      </c>
      <c r="I45" s="290" t="str">
        <f>'ENV-RES'!$G$14</f>
        <v>b</v>
      </c>
      <c r="J45" s="213">
        <f>OVERVIEW!$F$28</f>
        <v>1</v>
      </c>
      <c r="K45" s="389"/>
    </row>
    <row r="46" spans="1:11" x14ac:dyDescent="0.25">
      <c r="A46" s="412">
        <v>45</v>
      </c>
      <c r="B46" s="290" t="str">
        <f>'ENV-RES'!$G$15</f>
        <v>b</v>
      </c>
      <c r="C46" s="404" t="s">
        <v>400</v>
      </c>
      <c r="D46" s="385" t="str">
        <f>OVERVIEW!$A$27</f>
        <v>E1. Potential safe reuse (SR)</v>
      </c>
      <c r="E46" s="385" t="str">
        <f>OVERVIEW!$E$28</f>
        <v>E1-II. Monitoring SR</v>
      </c>
      <c r="F46" s="385" t="str">
        <f>OVERVIEW!$C$28</f>
        <v>E1b. Sludge</v>
      </c>
      <c r="G46" s="385" t="str">
        <f>ENV!$F$8</f>
        <v>How frequently do you monitor the quality of the … that is reused?</v>
      </c>
      <c r="H46" s="387">
        <f>'ENV-RES'!F15</f>
        <v>0</v>
      </c>
      <c r="I46" s="290" t="str">
        <f>'ENV-RES'!$G$15</f>
        <v>b</v>
      </c>
      <c r="J46" s="213">
        <f>OVERVIEW!$F$28</f>
        <v>1</v>
      </c>
      <c r="K46" s="389"/>
    </row>
    <row r="47" spans="1:11" x14ac:dyDescent="0.25">
      <c r="A47" s="412">
        <v>46</v>
      </c>
      <c r="B47" s="290" t="str">
        <f>'ENV-RES'!$I$14</f>
        <v>b</v>
      </c>
      <c r="C47" s="404" t="s">
        <v>401</v>
      </c>
      <c r="D47" s="385" t="str">
        <f>OVERVIEW!$A$27</f>
        <v>E1. Potential safe reuse (SR)</v>
      </c>
      <c r="E47" s="385" t="str">
        <f>OVERVIEW!$E$29</f>
        <v>E1-III. Safe reuse limits</v>
      </c>
      <c r="F47" s="385" t="str">
        <f>OVERVIEW!$C$27</f>
        <v>E1a.Water</v>
      </c>
      <c r="G47" s="385" t="str">
        <f>ENV!$I$8</f>
        <v>If you monitor, do the results comply with the limits for safe reuse?
Water: 3 log units UFC/L for FC
Sludge: 1 egg/g of total dry solids</v>
      </c>
      <c r="H47" s="387">
        <f>'ENV-RES'!H14</f>
        <v>0</v>
      </c>
      <c r="I47" s="290" t="str">
        <f>'ENV-RES'!$I$14</f>
        <v>b</v>
      </c>
      <c r="J47" s="213">
        <f>OVERVIEW!$F$29</f>
        <v>2</v>
      </c>
      <c r="K47" s="389"/>
    </row>
    <row r="48" spans="1:11" x14ac:dyDescent="0.25">
      <c r="A48" s="412">
        <v>47</v>
      </c>
      <c r="B48" s="290" t="str">
        <f>'ENV-RES'!$I$15</f>
        <v>b</v>
      </c>
      <c r="C48" s="404" t="s">
        <v>402</v>
      </c>
      <c r="D48" s="385" t="str">
        <f>OVERVIEW!$A$27</f>
        <v>E1. Potential safe reuse (SR)</v>
      </c>
      <c r="E48" s="385" t="str">
        <f>OVERVIEW!$E$29</f>
        <v>E1-III. Safe reuse limits</v>
      </c>
      <c r="F48" s="385" t="str">
        <f>OVERVIEW!$C$28</f>
        <v>E1b. Sludge</v>
      </c>
      <c r="G48" s="385" t="str">
        <f>ENV!$I$8</f>
        <v>If you monitor, do the results comply with the limits for safe reuse?
Water: 3 log units UFC/L for FC
Sludge: 1 egg/g of total dry solids</v>
      </c>
      <c r="H48" s="387">
        <f>'ENV-RES'!H15</f>
        <v>0</v>
      </c>
      <c r="I48" s="290" t="str">
        <f>'ENV-RES'!$I$15</f>
        <v>b</v>
      </c>
      <c r="J48" s="213">
        <f>OVERVIEW!$F$29</f>
        <v>2</v>
      </c>
      <c r="K48" s="389"/>
    </row>
    <row r="49" spans="1:11" x14ac:dyDescent="0.25">
      <c r="A49" s="412">
        <v>48</v>
      </c>
      <c r="B49" s="290" t="str">
        <f>'ENV-RES'!$K$14</f>
        <v>b</v>
      </c>
      <c r="C49" s="404" t="s">
        <v>403</v>
      </c>
      <c r="D49" s="385" t="str">
        <f>OVERVIEW!$A$27</f>
        <v>E1. Potential safe reuse (SR)</v>
      </c>
      <c r="E49" s="385" t="str">
        <f>OVERVIEW!$E$30</f>
        <v>E1-IV. Long-term plan SR</v>
      </c>
      <c r="F49" s="385" t="str">
        <f>OVERVIEW!$C$27</f>
        <v>E1a.Water</v>
      </c>
      <c r="G49" s="385" t="str">
        <f>ENV!$L$8</f>
        <v>If limits are not met in at least 70% of the samples for ..., is there a plan to improve the quality of the effluent?</v>
      </c>
      <c r="H49" s="387">
        <f>'ENV-RES'!J14</f>
        <v>0</v>
      </c>
      <c r="I49" s="290" t="str">
        <f>'ENV-RES'!$K$14</f>
        <v>b</v>
      </c>
      <c r="J49" s="213">
        <f>OVERVIEW!$F$30</f>
        <v>1</v>
      </c>
      <c r="K49" s="389"/>
    </row>
    <row r="50" spans="1:11" x14ac:dyDescent="0.25">
      <c r="A50" s="412">
        <v>49</v>
      </c>
      <c r="B50" s="290" t="str">
        <f>'ENV-RES'!$K$15</f>
        <v>b</v>
      </c>
      <c r="C50" s="404" t="s">
        <v>404</v>
      </c>
      <c r="D50" s="385" t="str">
        <f>OVERVIEW!$A$27</f>
        <v>E1. Potential safe reuse (SR)</v>
      </c>
      <c r="E50" s="385" t="str">
        <f>OVERVIEW!$E$30</f>
        <v>E1-IV. Long-term plan SR</v>
      </c>
      <c r="F50" s="385" t="str">
        <f>OVERVIEW!$C$28</f>
        <v>E1b. Sludge</v>
      </c>
      <c r="G50" s="385" t="str">
        <f>ENV!$L$8</f>
        <v>If limits are not met in at least 70% of the samples for ..., is there a plan to improve the quality of the effluent?</v>
      </c>
      <c r="H50" s="387">
        <f>'ENV-RES'!J15</f>
        <v>0</v>
      </c>
      <c r="I50" s="290" t="str">
        <f>'ENV-RES'!$K$15</f>
        <v>b</v>
      </c>
      <c r="J50" s="213">
        <f>OVERVIEW!$F$30</f>
        <v>1</v>
      </c>
      <c r="K50" s="389"/>
    </row>
    <row r="51" spans="1:11" x14ac:dyDescent="0.25">
      <c r="A51" s="412">
        <v>50</v>
      </c>
      <c r="B51" s="290" t="str">
        <f>'ENV-RES'!$E$28</f>
        <v>b</v>
      </c>
      <c r="C51" s="404" t="s">
        <v>405</v>
      </c>
      <c r="D51" s="385" t="str">
        <f>OVERVIEW!$A$31</f>
        <v>E2. Eutrophication potential (EP)</v>
      </c>
      <c r="E51" s="395" t="str">
        <f>OVERVIEW!E31</f>
        <v>E2-I. Monitoring EP </v>
      </c>
      <c r="F51" s="385" t="str">
        <f>OVERVIEW!$C$31</f>
        <v>E2a. TN</v>
      </c>
      <c r="G51" s="385" t="str">
        <f>ENV!$C$19</f>
        <v>How frequently do you monitor...in the effluent?</v>
      </c>
      <c r="H51" s="387">
        <f>'ENV-RES'!D28</f>
        <v>0</v>
      </c>
      <c r="I51" s="290" t="str">
        <f>'ENV-RES'!$E$28</f>
        <v>b</v>
      </c>
      <c r="J51" s="213">
        <f>OVERVIEW!$F$31</f>
        <v>1</v>
      </c>
      <c r="K51" s="389"/>
    </row>
    <row r="52" spans="1:11" x14ac:dyDescent="0.25">
      <c r="A52" s="412">
        <v>51</v>
      </c>
      <c r="B52" s="290" t="str">
        <f>'ENV-RES'!$E$29</f>
        <v>b</v>
      </c>
      <c r="C52" s="404" t="s">
        <v>406</v>
      </c>
      <c r="D52" s="385" t="str">
        <f>OVERVIEW!$A$31</f>
        <v>E2. Eutrophication potential (EP)</v>
      </c>
      <c r="E52" s="385" t="str">
        <f>OVERVIEW!E31</f>
        <v>E2-I. Monitoring EP </v>
      </c>
      <c r="F52" s="385" t="str">
        <f>OVERVIEW!$C$32</f>
        <v>E2b. TP</v>
      </c>
      <c r="G52" s="385" t="str">
        <f>ENV!$C$19</f>
        <v>How frequently do you monitor...in the effluent?</v>
      </c>
      <c r="H52" s="387">
        <f>'ENV-RES'!D29</f>
        <v>0</v>
      </c>
      <c r="I52" s="290" t="str">
        <f>'ENV-RES'!$E$29</f>
        <v>b</v>
      </c>
      <c r="J52" s="213">
        <f>OVERVIEW!$F$31</f>
        <v>1</v>
      </c>
      <c r="K52" s="389"/>
    </row>
    <row r="53" spans="1:11" ht="90" x14ac:dyDescent="0.25">
      <c r="A53" s="412">
        <v>52</v>
      </c>
      <c r="B53" s="290" t="str">
        <f>'ENV-RES'!$G$28</f>
        <v>b</v>
      </c>
      <c r="C53" s="403" t="s">
        <v>407</v>
      </c>
      <c r="D53" s="397" t="str">
        <f>OVERVIEW!$A$31</f>
        <v>E2. Eutrophication potential (EP)</v>
      </c>
      <c r="E53" s="397" t="str">
        <f>OVERVIEW!$E$32</f>
        <v>E2-II. Eutrophication potential</v>
      </c>
      <c r="F53" s="397" t="str">
        <f>OVERVIEW!$C$31</f>
        <v>E2a. TN</v>
      </c>
      <c r="G53" s="399" t="str">
        <f>ENV!$F$19</f>
        <v xml:space="preserve">If you monitor, do the results comply with the limits (15 mg/L for TN and 2 mg/L for TP)? 
For more frequent monitoring (at least once a month), it is sufficient that the annual mean value reaches the limits.
For less frequent monitoring, each individual observation needs to be considered. </v>
      </c>
      <c r="H53" s="401">
        <f>'ENV-RES'!F28</f>
        <v>0</v>
      </c>
      <c r="I53" s="290" t="str">
        <f>'ENV-RES'!$G$28</f>
        <v>b</v>
      </c>
      <c r="J53" s="402">
        <f>OVERVIEW!$F$32</f>
        <v>2</v>
      </c>
      <c r="K53" s="389"/>
    </row>
    <row r="54" spans="1:11" ht="90" x14ac:dyDescent="0.25">
      <c r="A54" s="412">
        <v>53</v>
      </c>
      <c r="B54" s="290" t="str">
        <f>'ENV-RES'!$G$29</f>
        <v>b</v>
      </c>
      <c r="C54" s="403" t="s">
        <v>408</v>
      </c>
      <c r="D54" s="397" t="str">
        <f>OVERVIEW!$A$31</f>
        <v>E2. Eutrophication potential (EP)</v>
      </c>
      <c r="E54" s="397" t="str">
        <f>OVERVIEW!$E$32</f>
        <v>E2-II. Eutrophication potential</v>
      </c>
      <c r="F54" s="397" t="str">
        <f>OVERVIEW!$C$32</f>
        <v>E2b. TP</v>
      </c>
      <c r="G54" s="399" t="str">
        <f>ENV!$F$19</f>
        <v xml:space="preserve">If you monitor, do the results comply with the limits (15 mg/L for TN and 2 mg/L for TP)? 
For more frequent monitoring (at least once a month), it is sufficient that the annual mean value reaches the limits.
For less frequent monitoring, each individual observation needs to be considered. </v>
      </c>
      <c r="H54" s="401">
        <f>'ENV-RES'!F29</f>
        <v>0</v>
      </c>
      <c r="I54" s="290" t="str">
        <f>'ENV-RES'!$G$29</f>
        <v>b</v>
      </c>
      <c r="J54" s="402">
        <f>OVERVIEW!$F$32</f>
        <v>2</v>
      </c>
      <c r="K54" s="389"/>
    </row>
    <row r="55" spans="1:11" x14ac:dyDescent="0.25">
      <c r="A55" s="412">
        <v>54</v>
      </c>
      <c r="B55" s="290" t="str">
        <f>'ENV-RES'!$I$28</f>
        <v>b</v>
      </c>
      <c r="C55" s="404" t="s">
        <v>409</v>
      </c>
      <c r="D55" s="397" t="str">
        <f>OVERVIEW!$A$31</f>
        <v>E2. Eutrophication potential (EP)</v>
      </c>
      <c r="E55" s="397" t="str">
        <f>OVERVIEW!$E$33</f>
        <v>E2-III. Long-term plan EP</v>
      </c>
      <c r="F55" s="397" t="str">
        <f>OVERVIEW!$C$31</f>
        <v>E2a. TN</v>
      </c>
      <c r="G55" s="385" t="str">
        <f>ENV!$I$19</f>
        <v>If limits are not met in at least 70% of the samples for…, is there a long-term plan to upgrade the treatment processes?</v>
      </c>
      <c r="H55" s="387">
        <f>'ENV-RES'!H28</f>
        <v>0</v>
      </c>
      <c r="I55" s="290" t="str">
        <f>'ENV-RES'!$I$28</f>
        <v>b</v>
      </c>
      <c r="J55" s="213">
        <f>OVERVIEW!$F$33</f>
        <v>1</v>
      </c>
      <c r="K55" s="389"/>
    </row>
    <row r="56" spans="1:11" x14ac:dyDescent="0.25">
      <c r="A56" s="412">
        <v>55</v>
      </c>
      <c r="B56" s="290" t="str">
        <f>'ENV-RES'!$I$29</f>
        <v>b</v>
      </c>
      <c r="C56" s="404" t="s">
        <v>410</v>
      </c>
      <c r="D56" s="397" t="str">
        <f>OVERVIEW!$A$31</f>
        <v>E2. Eutrophication potential (EP)</v>
      </c>
      <c r="E56" s="397" t="str">
        <f>OVERVIEW!$E$33</f>
        <v>E2-III. Long-term plan EP</v>
      </c>
      <c r="F56" s="397" t="str">
        <f>OVERVIEW!$C$32</f>
        <v>E2b. TP</v>
      </c>
      <c r="G56" s="385" t="str">
        <f>ENV!$I$19</f>
        <v>If limits are not met in at least 70% of the samples for…, is there a long-term plan to upgrade the treatment processes?</v>
      </c>
      <c r="H56" s="387">
        <f>'ENV-RES'!H29</f>
        <v>0</v>
      </c>
      <c r="I56" s="290" t="str">
        <f>'ENV-RES'!$I$29</f>
        <v>b</v>
      </c>
      <c r="J56" s="213">
        <f>OVERVIEW!$F$33</f>
        <v>1</v>
      </c>
      <c r="K56" s="389"/>
    </row>
    <row r="57" spans="1:11" x14ac:dyDescent="0.25">
      <c r="A57" s="412">
        <v>56</v>
      </c>
      <c r="B57" s="290" t="str">
        <f>'ENV-RES'!$E$40</f>
        <v>b</v>
      </c>
      <c r="C57" s="404" t="s">
        <v>411</v>
      </c>
      <c r="D57" s="397" t="str">
        <f>OVERVIEW!$A$34</f>
        <v>E3. Effluent quality (EQ)</v>
      </c>
      <c r="E57" s="397" t="str">
        <f>OVERVIEW!$E$34</f>
        <v>E3-I. Monitoring QE  </v>
      </c>
      <c r="F57" s="397" t="str">
        <f>OVERVIEW!$C$34</f>
        <v>E3a. BOD</v>
      </c>
      <c r="G57" s="385" t="str">
        <f>ENV!$C$30</f>
        <v>How frequently do you monitor...in the effluent?</v>
      </c>
      <c r="H57" s="387">
        <f>'ENV-RES'!D40</f>
        <v>0</v>
      </c>
      <c r="I57" s="290" t="str">
        <f>'ENV-RES'!$E$40</f>
        <v>b</v>
      </c>
      <c r="J57" s="213">
        <f>OVERVIEW!$F$34</f>
        <v>1</v>
      </c>
      <c r="K57" s="389"/>
    </row>
    <row r="58" spans="1:11" x14ac:dyDescent="0.25">
      <c r="A58" s="412">
        <v>57</v>
      </c>
      <c r="B58" s="290" t="str">
        <f>'ENV-RES'!$E$41</f>
        <v>b</v>
      </c>
      <c r="C58" s="404" t="s">
        <v>412</v>
      </c>
      <c r="D58" s="397" t="str">
        <f>OVERVIEW!$A$34</f>
        <v>E3. Effluent quality (EQ)</v>
      </c>
      <c r="E58" s="397" t="str">
        <f>OVERVIEW!$E$34</f>
        <v>E3-I. Monitoring QE  </v>
      </c>
      <c r="F58" s="397" t="str">
        <f>OVERVIEW!$C$35</f>
        <v>E3b. TSS</v>
      </c>
      <c r="G58" s="385" t="str">
        <f>ENV!$C$30</f>
        <v>How frequently do you monitor...in the effluent?</v>
      </c>
      <c r="H58" s="387">
        <f>'ENV-RES'!D41</f>
        <v>0</v>
      </c>
      <c r="I58" s="290" t="str">
        <f>'ENV-RES'!$E$41</f>
        <v>b</v>
      </c>
      <c r="J58" s="213">
        <f>OVERVIEW!$F$34</f>
        <v>1</v>
      </c>
      <c r="K58" s="389"/>
    </row>
    <row r="59" spans="1:11" ht="90" x14ac:dyDescent="0.25">
      <c r="A59" s="412">
        <v>58</v>
      </c>
      <c r="B59" s="290" t="str">
        <f>'ENV-RES'!$G$40</f>
        <v>b</v>
      </c>
      <c r="C59" s="403" t="s">
        <v>413</v>
      </c>
      <c r="D59" s="397" t="str">
        <f>OVERVIEW!$A$34</f>
        <v>E3. Effluent quality (EQ)</v>
      </c>
      <c r="E59" s="397" t="str">
        <f>OVERVIEW!$E$35</f>
        <v>E3-II. Discharge limits</v>
      </c>
      <c r="F59" s="397" t="str">
        <f>OVERVIEW!$C$34</f>
        <v>E3a. BOD</v>
      </c>
      <c r="G59" s="396" t="str">
        <f>ENV!$F$30</f>
        <v>If you monitor, do the results comply with the limits for safe discharge (80mg/L for BOD and 60 mg/L for TSS)?
For more frequent monitoring (at least once a month), it is sufficient that the annual mean value reaches the limits.
For less frequent monitoring, each individual observation needs to be considered.</v>
      </c>
      <c r="H59" s="401">
        <f>'ENV-RES'!F40</f>
        <v>0</v>
      </c>
      <c r="I59" s="290" t="str">
        <f>'ENV-RES'!$G$40</f>
        <v>b</v>
      </c>
      <c r="J59" s="402">
        <f>OVERVIEW!$F$35</f>
        <v>2</v>
      </c>
      <c r="K59" s="389"/>
    </row>
    <row r="60" spans="1:11" ht="90" x14ac:dyDescent="0.25">
      <c r="A60" s="412">
        <v>59</v>
      </c>
      <c r="B60" s="290" t="str">
        <f>'ENV-RES'!$G$41</f>
        <v>b</v>
      </c>
      <c r="C60" s="403" t="s">
        <v>414</v>
      </c>
      <c r="D60" s="397" t="str">
        <f>OVERVIEW!$A$34</f>
        <v>E3. Effluent quality (EQ)</v>
      </c>
      <c r="E60" s="397" t="str">
        <f>OVERVIEW!$E$35</f>
        <v>E3-II. Discharge limits</v>
      </c>
      <c r="F60" s="397" t="str">
        <f>OVERVIEW!$C$35</f>
        <v>E3b. TSS</v>
      </c>
      <c r="G60" s="396" t="str">
        <f>ENV!$F$30</f>
        <v>If you monitor, do the results comply with the limits for safe discharge (80mg/L for BOD and 60 mg/L for TSS)?
For more frequent monitoring (at least once a month), it is sufficient that the annual mean value reaches the limits.
For less frequent monitoring, each individual observation needs to be considered.</v>
      </c>
      <c r="H60" s="401">
        <f>'ENV-RES'!F41</f>
        <v>0</v>
      </c>
      <c r="I60" s="290" t="str">
        <f>'ENV-RES'!$G$41</f>
        <v>b</v>
      </c>
      <c r="J60" s="402">
        <f>OVERVIEW!$F$35</f>
        <v>2</v>
      </c>
      <c r="K60" s="389"/>
    </row>
    <row r="61" spans="1:11" x14ac:dyDescent="0.25">
      <c r="A61" s="412">
        <v>60</v>
      </c>
      <c r="B61" s="290" t="str">
        <f>'ENV-RES'!$I$40</f>
        <v>b</v>
      </c>
      <c r="C61" s="404" t="s">
        <v>415</v>
      </c>
      <c r="D61" s="397" t="str">
        <f>OVERVIEW!$A$34</f>
        <v>E3. Effluent quality (EQ)</v>
      </c>
      <c r="E61" s="385" t="str">
        <f>OVERVIEW!$E$36</f>
        <v>E3-III. Long-term plan QE</v>
      </c>
      <c r="F61" s="397" t="str">
        <f>OVERVIEW!$C$34</f>
        <v>E3a. BOD</v>
      </c>
      <c r="G61" s="385" t="str">
        <f>ENV!$I$30</f>
        <v>If limits are not met in at least 70% of the samples for ...,  is there a long-term plan to improve the quality of the effluent?</v>
      </c>
      <c r="H61" s="387">
        <f>'ENV-RES'!H40</f>
        <v>0</v>
      </c>
      <c r="I61" s="290" t="str">
        <f>'ENV-RES'!$I$40</f>
        <v>b</v>
      </c>
      <c r="J61" s="213">
        <f>OVERVIEW!$F$36</f>
        <v>1</v>
      </c>
      <c r="K61" s="389"/>
    </row>
    <row r="62" spans="1:11" x14ac:dyDescent="0.25">
      <c r="A62" s="412">
        <v>61</v>
      </c>
      <c r="B62" s="290" t="str">
        <f>'ENV-RES'!$I$41</f>
        <v>b</v>
      </c>
      <c r="C62" s="404" t="s">
        <v>416</v>
      </c>
      <c r="D62" s="397" t="str">
        <f>OVERVIEW!$A$34</f>
        <v>E3. Effluent quality (EQ)</v>
      </c>
      <c r="E62" s="385" t="str">
        <f>OVERVIEW!$E$36</f>
        <v>E3-III. Long-term plan QE</v>
      </c>
      <c r="F62" s="397" t="str">
        <f>OVERVIEW!$C$35</f>
        <v>E3b. TSS</v>
      </c>
      <c r="G62" s="385" t="str">
        <f>ENV!$I$30</f>
        <v>If limits are not met in at least 70% of the samples for ...,  is there a long-term plan to improve the quality of the effluent?</v>
      </c>
      <c r="H62" s="387">
        <f>'ENV-RES'!H41</f>
        <v>0</v>
      </c>
      <c r="I62" s="290" t="str">
        <f>'ENV-RES'!$I$41</f>
        <v>b</v>
      </c>
      <c r="J62" s="213">
        <f>OVERVIEW!$F$36</f>
        <v>1</v>
      </c>
      <c r="K62" s="389"/>
    </row>
    <row r="63" spans="1:11" x14ac:dyDescent="0.25">
      <c r="A63" s="412">
        <v>62</v>
      </c>
      <c r="B63" s="290" t="str">
        <f>'ENV-RES'!$C$55</f>
        <v>b</v>
      </c>
      <c r="C63" s="403" t="s">
        <v>317</v>
      </c>
      <c r="D63" s="385" t="str">
        <f>OVERVIEW!$A$37</f>
        <v>E4. Energy</v>
      </c>
      <c r="E63" s="385" t="str">
        <f>OVERVIEW!$E$37</f>
        <v>E4-I. Energy saving programme</v>
      </c>
      <c r="F63" s="213" t="s">
        <v>81</v>
      </c>
      <c r="G63" s="385" t="str">
        <f>ENV!C41</f>
        <v>Do you have an implemented plan to save energy at the WWTP?</v>
      </c>
      <c r="H63" s="387">
        <f>'ENV-RES'!B55</f>
        <v>0</v>
      </c>
      <c r="I63" s="290" t="str">
        <f>'ENV-RES'!$C$55</f>
        <v>b</v>
      </c>
      <c r="J63" s="213">
        <f>OVERVIEW!F37</f>
        <v>1</v>
      </c>
      <c r="K63" s="389"/>
    </row>
    <row r="64" spans="1:11" x14ac:dyDescent="0.25">
      <c r="A64" s="412">
        <v>63</v>
      </c>
      <c r="B64" s="290" t="str">
        <f>'ENV-RES'!$E$55</f>
        <v>b</v>
      </c>
      <c r="C64" s="403" t="s">
        <v>318</v>
      </c>
      <c r="D64" s="385" t="str">
        <f>OVERVIEW!$A$37</f>
        <v>E4. Energy</v>
      </c>
      <c r="E64" s="385" t="str">
        <f>OVERVIEW!$E$38</f>
        <v>E4-II. Renewable energy</v>
      </c>
      <c r="F64" s="213" t="s">
        <v>81</v>
      </c>
      <c r="G64" s="385" t="str">
        <f>ENV!F41</f>
        <v>Do you reuse the energy generated by the treatment processes (i.e. biogas)?</v>
      </c>
      <c r="H64" s="387">
        <f>'ENV-RES'!D55</f>
        <v>0</v>
      </c>
      <c r="I64" s="290" t="str">
        <f>'ENV-RES'!$E$55</f>
        <v>b</v>
      </c>
      <c r="J64" s="213">
        <f>OVERVIEW!F38</f>
        <v>1</v>
      </c>
      <c r="K64" s="389"/>
    </row>
    <row r="65" spans="1:11" x14ac:dyDescent="0.25">
      <c r="A65" s="412">
        <v>64</v>
      </c>
      <c r="B65" s="290" t="str">
        <f>'ENV-RES'!$C$71</f>
        <v>b</v>
      </c>
      <c r="C65" s="403" t="s">
        <v>319</v>
      </c>
      <c r="D65" s="385" t="str">
        <f>OVERVIEW!A39</f>
        <v>E5. Global warming potential</v>
      </c>
      <c r="E65" s="385" t="str">
        <f>OVERVIEW!$E$39</f>
        <v>E5-I. Emissions reduction</v>
      </c>
      <c r="F65" s="402" t="s">
        <v>81</v>
      </c>
      <c r="G65" s="385" t="str">
        <f>ENV!C49</f>
        <v>Do you have an implemented programme to reduce emissions?</v>
      </c>
      <c r="H65" s="387">
        <f>'ENV-RES'!B71</f>
        <v>0</v>
      </c>
      <c r="I65" s="290" t="str">
        <f>'ENV-RES'!$C$71</f>
        <v>b</v>
      </c>
      <c r="J65" s="213" t="s">
        <v>81</v>
      </c>
      <c r="K65" s="389"/>
    </row>
    <row r="66" spans="1:11" x14ac:dyDescent="0.25">
      <c r="A66" s="412">
        <v>65</v>
      </c>
      <c r="B66" s="290" t="str">
        <f>'SOC-RES'!$E$13</f>
        <v>b</v>
      </c>
      <c r="C66" s="403" t="s">
        <v>320</v>
      </c>
      <c r="D66" s="385" t="str">
        <f>OVERVIEW!$A$42</f>
        <v>S1. Public health risk (PH)</v>
      </c>
      <c r="E66" s="385" t="str">
        <f>OVERVIEW!E42</f>
        <v>S1-I. Exposure</v>
      </c>
      <c r="F66" s="213" t="s">
        <v>81</v>
      </c>
      <c r="G66" s="385" t="str">
        <f>SOC!C8</f>
        <v>Are there events involving discharge of poorly treated wastewater or overflow of untreated wastewater?</v>
      </c>
      <c r="H66" s="387">
        <f>'SOC-RES'!D13</f>
        <v>0</v>
      </c>
      <c r="I66" s="290" t="str">
        <f>'SOC-RES'!$E$13</f>
        <v>b</v>
      </c>
      <c r="J66" s="213">
        <f>OVERVIEW!$F$42</f>
        <v>2</v>
      </c>
      <c r="K66" s="389"/>
    </row>
    <row r="67" spans="1:11" ht="45" x14ac:dyDescent="0.25">
      <c r="A67" s="412">
        <v>66</v>
      </c>
      <c r="B67" s="290" t="str">
        <f>'SOC-RES'!$G$13</f>
        <v>b</v>
      </c>
      <c r="C67" s="403" t="s">
        <v>321</v>
      </c>
      <c r="D67" s="385" t="str">
        <f>OVERVIEW!$A$42</f>
        <v>S1. Public health risk (PH)</v>
      </c>
      <c r="E67" s="385" t="str">
        <f>OVERVIEW!E43</f>
        <v>S1-II. Claims</v>
      </c>
      <c r="F67" s="213" t="s">
        <v>81</v>
      </c>
      <c r="G67" s="399" t="str">
        <f>SOC!F8</f>
        <v>How frequently have there been claims that people or animals in the surrounding area have been negatively affected by the WWTP or its discharge?</v>
      </c>
      <c r="H67" s="387">
        <f>'SOC-RES'!F13</f>
        <v>0</v>
      </c>
      <c r="I67" s="290" t="str">
        <f>'SOC-RES'!$G$13</f>
        <v>b</v>
      </c>
      <c r="J67" s="402">
        <f>OVERVIEW!$F$43</f>
        <v>1</v>
      </c>
      <c r="K67" s="389"/>
    </row>
    <row r="68" spans="1:11" x14ac:dyDescent="0.25">
      <c r="A68" s="412">
        <v>67</v>
      </c>
      <c r="B68" s="290" t="str">
        <f>'SOC-RES'!$I$13</f>
        <v>b</v>
      </c>
      <c r="C68" s="403" t="s">
        <v>322</v>
      </c>
      <c r="D68" s="385" t="str">
        <f>OVERVIEW!$A$42</f>
        <v>S1. Public health risk (PH)</v>
      </c>
      <c r="E68" s="385" t="str">
        <f>OVERVIEW!E44</f>
        <v>S1-III. Long-term plan PH</v>
      </c>
      <c r="F68" s="213" t="s">
        <v>81</v>
      </c>
      <c r="G68" s="385" t="str">
        <f>SOC!I8</f>
        <v>If there are known events involving discharge of poorly treated wastewater or overflow of untreated wastewater more frequently than once a year, or if there are claims at least once a year, is there any long-term plan to reduce the risk?</v>
      </c>
      <c r="H68" s="387">
        <f>'SOC-RES'!H13</f>
        <v>0</v>
      </c>
      <c r="I68" s="290" t="str">
        <f>'SOC-RES'!$I$13</f>
        <v>b</v>
      </c>
      <c r="J68" s="213">
        <f>OVERVIEW!$F$44</f>
        <v>1</v>
      </c>
      <c r="K68" s="389"/>
    </row>
    <row r="69" spans="1:11" x14ac:dyDescent="0.25">
      <c r="A69" s="412">
        <v>68</v>
      </c>
      <c r="B69" s="290" t="str">
        <f>'SOC-RES'!$E$27</f>
        <v>b</v>
      </c>
      <c r="C69" s="403" t="s">
        <v>323</v>
      </c>
      <c r="D69" s="385" t="str">
        <f>OVERVIEW!$A$45</f>
        <v>S2. Public awareness (PA)</v>
      </c>
      <c r="E69" s="385" t="str">
        <f>OVERVIEW!E45</f>
        <v>S2-I. Ecological concerns</v>
      </c>
      <c r="F69" s="213" t="s">
        <v>81</v>
      </c>
      <c r="G69" s="385" t="str">
        <f>SOC!C16</f>
        <v xml:space="preserve">How would you rate the level of public awareness of the need for the WWTP to protect ecosystems? </v>
      </c>
      <c r="H69" s="387">
        <f>'SOC-RES'!D27</f>
        <v>0</v>
      </c>
      <c r="I69" s="290" t="str">
        <f>'SOC-RES'!$E$27</f>
        <v>b</v>
      </c>
      <c r="J69" s="213">
        <f>OVERVIEW!$F$45</f>
        <v>1</v>
      </c>
      <c r="K69" s="389"/>
    </row>
    <row r="70" spans="1:11" x14ac:dyDescent="0.25">
      <c r="A70" s="412">
        <v>69</v>
      </c>
      <c r="B70" s="290" t="str">
        <f>'SOC-RES'!$G$27</f>
        <v>b</v>
      </c>
      <c r="C70" s="403" t="s">
        <v>325</v>
      </c>
      <c r="D70" s="385" t="str">
        <f>OVERVIEW!$A$45</f>
        <v>S2. Public awareness (PA)</v>
      </c>
      <c r="E70" s="385" t="str">
        <f>OVERVIEW!E46</f>
        <v>S2-II: Public health concerns</v>
      </c>
      <c r="F70" s="213" t="s">
        <v>81</v>
      </c>
      <c r="G70" s="385" t="str">
        <f>SOC!F16</f>
        <v>How would you rate the level of public awareness of the need for the WWTP to protect public health?</v>
      </c>
      <c r="H70" s="387">
        <f>'SOC-RES'!F27</f>
        <v>0</v>
      </c>
      <c r="I70" s="290" t="str">
        <f>'SOC-RES'!$G$27</f>
        <v>b</v>
      </c>
      <c r="J70" s="213">
        <f>OVERVIEW!$F$46</f>
        <v>1</v>
      </c>
      <c r="K70" s="389"/>
    </row>
    <row r="71" spans="1:11" x14ac:dyDescent="0.25">
      <c r="A71" s="412">
        <v>70</v>
      </c>
      <c r="B71" s="290" t="str">
        <f>'SOC-RES'!$I$27</f>
        <v>b</v>
      </c>
      <c r="C71" s="403" t="s">
        <v>326</v>
      </c>
      <c r="D71" s="385" t="str">
        <f>OVERVIEW!$A$45</f>
        <v>S2. Public awareness (PA)</v>
      </c>
      <c r="E71" s="385" t="str">
        <f>OVERVIEW!E47</f>
        <v>S2-III. Use of services</v>
      </c>
      <c r="F71" s="213" t="s">
        <v>81</v>
      </c>
      <c r="G71" s="385" t="str">
        <f>SOC!I16</f>
        <v>How would you rate the level of public awareness of adequate use of the sewer network?</v>
      </c>
      <c r="H71" s="387">
        <f>'SOC-RES'!H27</f>
        <v>0</v>
      </c>
      <c r="I71" s="290" t="str">
        <f>'SOC-RES'!$I$27</f>
        <v>b</v>
      </c>
      <c r="J71" s="213">
        <f>OVERVIEW!$F$47</f>
        <v>1</v>
      </c>
      <c r="K71" s="389"/>
    </row>
    <row r="72" spans="1:11" x14ac:dyDescent="0.25">
      <c r="A72" s="412">
        <v>71</v>
      </c>
      <c r="B72" s="290" t="str">
        <f>'SOC-RES'!$K$27</f>
        <v>b</v>
      </c>
      <c r="C72" s="403" t="s">
        <v>324</v>
      </c>
      <c r="D72" s="385" t="str">
        <f>OVERVIEW!$A$45</f>
        <v>S2. Public awareness (PA)</v>
      </c>
      <c r="E72" s="385" t="str">
        <f>OVERVIEW!E48</f>
        <v>S2-IV. Long-term plan PA</v>
      </c>
      <c r="F72" s="213" t="s">
        <v>81</v>
      </c>
      <c r="G72" s="385" t="str">
        <f>SOC!L16</f>
        <v>If public awareness is low or very low in any respect, is there any long-term plan to raise it?</v>
      </c>
      <c r="H72" s="387">
        <f>'SOC-RES'!J27</f>
        <v>0</v>
      </c>
      <c r="I72" s="290" t="str">
        <f>'SOC-RES'!$K$27</f>
        <v>b</v>
      </c>
      <c r="J72" s="213">
        <f>OVERVIEW!$F$48</f>
        <v>1</v>
      </c>
      <c r="K72" s="389"/>
    </row>
    <row r="73" spans="1:11" x14ac:dyDescent="0.25">
      <c r="A73" s="412">
        <v>72</v>
      </c>
      <c r="B73" s="290" t="str">
        <f>'SOC-RES'!$E$42</f>
        <v>b</v>
      </c>
      <c r="C73" s="403" t="s">
        <v>417</v>
      </c>
      <c r="D73" s="385" t="str">
        <f>OVERVIEW!$A$49</f>
        <v>S3. Aesthetics (AES)</v>
      </c>
      <c r="E73" s="385" t="str">
        <f>OVERVIEW!$E$49</f>
        <v>S3-I. Perception</v>
      </c>
      <c r="F73" s="385" t="str">
        <f>OVERVIEW!$C$49</f>
        <v>S3a. Smell</v>
      </c>
      <c r="G73" s="385" t="str">
        <f>SOC!$C$24</f>
        <v xml:space="preserve">Is there information about the nuisance level for customers caused by the WWTP? </v>
      </c>
      <c r="H73" s="387">
        <f>'SOC-RES'!D42</f>
        <v>0</v>
      </c>
      <c r="I73" s="290" t="str">
        <f>'SOC-RES'!$E$42</f>
        <v>b</v>
      </c>
      <c r="J73" s="213">
        <f>OVERVIEW!$F$49</f>
        <v>1</v>
      </c>
      <c r="K73" s="389"/>
    </row>
    <row r="74" spans="1:11" x14ac:dyDescent="0.25">
      <c r="A74" s="412">
        <v>73</v>
      </c>
      <c r="B74" s="290" t="str">
        <f>'SOC-RES'!$E$43</f>
        <v>b</v>
      </c>
      <c r="C74" s="403" t="s">
        <v>418</v>
      </c>
      <c r="D74" s="385" t="str">
        <f>OVERVIEW!$A$49</f>
        <v>S3. Aesthetics (AES)</v>
      </c>
      <c r="E74" s="385" t="str">
        <f>OVERVIEW!$E$49</f>
        <v>S3-I. Perception</v>
      </c>
      <c r="F74" s="385" t="str">
        <f>OVERVIEW!$C$50</f>
        <v>S3b. Noise</v>
      </c>
      <c r="G74" s="385" t="str">
        <f>SOC!$C$24</f>
        <v xml:space="preserve">Is there information about the nuisance level for customers caused by the WWTP? </v>
      </c>
      <c r="H74" s="387">
        <f>'SOC-RES'!D43</f>
        <v>0</v>
      </c>
      <c r="I74" s="290" t="str">
        <f>'SOC-RES'!$E$43</f>
        <v>b</v>
      </c>
      <c r="J74" s="213">
        <f>OVERVIEW!$F$49</f>
        <v>1</v>
      </c>
      <c r="K74" s="389"/>
    </row>
    <row r="75" spans="1:11" x14ac:dyDescent="0.25">
      <c r="A75" s="412">
        <v>74</v>
      </c>
      <c r="B75" s="290" t="str">
        <f>'SOC-RES'!$E$44</f>
        <v>b</v>
      </c>
      <c r="C75" s="403" t="s">
        <v>419</v>
      </c>
      <c r="D75" s="385" t="str">
        <f>OVERVIEW!$A$49</f>
        <v>S3. Aesthetics (AES)</v>
      </c>
      <c r="E75" s="385" t="str">
        <f>OVERVIEW!$E$49</f>
        <v>S3-I. Perception</v>
      </c>
      <c r="F75" s="385" t="str">
        <f>OVERVIEW!$C$51</f>
        <v>S3c. Visual impact</v>
      </c>
      <c r="G75" s="385" t="str">
        <f>SOC!$C$24</f>
        <v xml:space="preserve">Is there information about the nuisance level for customers caused by the WWTP? </v>
      </c>
      <c r="H75" s="387">
        <f>'SOC-RES'!D44</f>
        <v>0</v>
      </c>
      <c r="I75" s="290" t="str">
        <f>'SOC-RES'!$E$44</f>
        <v>b</v>
      </c>
      <c r="J75" s="213">
        <f>OVERVIEW!$F$49</f>
        <v>1</v>
      </c>
      <c r="K75" s="389"/>
    </row>
    <row r="76" spans="1:11" x14ac:dyDescent="0.25">
      <c r="A76" s="412">
        <v>75</v>
      </c>
      <c r="B76" s="290" t="str">
        <f>'SOC-RES'!$G$42</f>
        <v>b</v>
      </c>
      <c r="C76" s="403" t="s">
        <v>420</v>
      </c>
      <c r="D76" s="385" t="str">
        <f>OVERVIEW!$A$49</f>
        <v>S3. Aesthetics (AES)</v>
      </c>
      <c r="E76" s="385" t="str">
        <f>OVERVIEW!$E$50</f>
        <v>S3-II. Nuisance level</v>
      </c>
      <c r="F76" s="385" t="str">
        <f>OVERVIEW!$C$49</f>
        <v>S3a. Smell</v>
      </c>
      <c r="G76" s="385" t="str">
        <f>SOC!$F$24</f>
        <v>What is the actual nuisance level for customers?</v>
      </c>
      <c r="H76" s="387">
        <f>'SOC-RES'!F42</f>
        <v>0</v>
      </c>
      <c r="I76" s="290" t="str">
        <f>'SOC-RES'!$G$42</f>
        <v>b</v>
      </c>
      <c r="J76" s="213">
        <f>OVERVIEW!$F$50</f>
        <v>2</v>
      </c>
      <c r="K76" s="389"/>
    </row>
    <row r="77" spans="1:11" x14ac:dyDescent="0.25">
      <c r="A77" s="412">
        <v>76</v>
      </c>
      <c r="B77" s="290" t="str">
        <f>'SOC-RES'!$G$43</f>
        <v>b</v>
      </c>
      <c r="C77" s="403" t="s">
        <v>421</v>
      </c>
      <c r="D77" s="385" t="str">
        <f>OVERVIEW!$A$49</f>
        <v>S3. Aesthetics (AES)</v>
      </c>
      <c r="E77" s="385" t="str">
        <f>OVERVIEW!$E$50</f>
        <v>S3-II. Nuisance level</v>
      </c>
      <c r="F77" s="385" t="str">
        <f>OVERVIEW!$C$50</f>
        <v>S3b. Noise</v>
      </c>
      <c r="G77" s="385" t="str">
        <f>SOC!$F$24</f>
        <v>What is the actual nuisance level for customers?</v>
      </c>
      <c r="H77" s="387">
        <f>'SOC-RES'!F43</f>
        <v>0</v>
      </c>
      <c r="I77" s="290" t="str">
        <f>'SOC-RES'!$G$43</f>
        <v>b</v>
      </c>
      <c r="J77" s="213">
        <f>OVERVIEW!$F$50</f>
        <v>2</v>
      </c>
      <c r="K77" s="389"/>
    </row>
    <row r="78" spans="1:11" x14ac:dyDescent="0.25">
      <c r="A78" s="412">
        <v>77</v>
      </c>
      <c r="B78" s="290" t="str">
        <f>'SOC-RES'!$G$44</f>
        <v>b</v>
      </c>
      <c r="C78" s="403" t="s">
        <v>422</v>
      </c>
      <c r="D78" s="385" t="str">
        <f>OVERVIEW!$A$49</f>
        <v>S3. Aesthetics (AES)</v>
      </c>
      <c r="E78" s="385" t="str">
        <f>OVERVIEW!$E$50</f>
        <v>S3-II. Nuisance level</v>
      </c>
      <c r="F78" s="385" t="str">
        <f>OVERVIEW!$C$51</f>
        <v>S3c. Visual impact</v>
      </c>
      <c r="G78" s="385" t="str">
        <f>SOC!$F$24</f>
        <v>What is the actual nuisance level for customers?</v>
      </c>
      <c r="H78" s="387">
        <f>'SOC-RES'!F44</f>
        <v>0</v>
      </c>
      <c r="I78" s="290" t="str">
        <f>'SOC-RES'!$G$44</f>
        <v>b</v>
      </c>
      <c r="J78" s="213">
        <f>OVERVIEW!$F$50</f>
        <v>2</v>
      </c>
      <c r="K78" s="389"/>
    </row>
    <row r="79" spans="1:11" x14ac:dyDescent="0.25">
      <c r="A79" s="412">
        <v>78</v>
      </c>
      <c r="B79" s="290" t="str">
        <f>'SOC-RES'!$I$42</f>
        <v>b</v>
      </c>
      <c r="C79" s="403" t="s">
        <v>423</v>
      </c>
      <c r="D79" s="385" t="str">
        <f>OVERVIEW!$A$49</f>
        <v>S3. Aesthetics (AES)</v>
      </c>
      <c r="E79" s="385" t="str">
        <f>OVERVIEW!$E$51</f>
        <v>S3-III. Long-term plan AES</v>
      </c>
      <c r="F79" s="385" t="str">
        <f>OVERVIEW!$C$49</f>
        <v>S3a. Smell</v>
      </c>
      <c r="G79" s="385" t="str">
        <f>SOC!$I$24</f>
        <v>If the nuisance level is medium or high, is there any long-term plan to reduce it?</v>
      </c>
      <c r="H79" s="387">
        <f>'SOC-RES'!H42</f>
        <v>0</v>
      </c>
      <c r="I79" s="290" t="str">
        <f>'SOC-RES'!$I$42</f>
        <v>b</v>
      </c>
      <c r="J79" s="213">
        <f>OVERVIEW!$F$51</f>
        <v>1</v>
      </c>
      <c r="K79" s="389"/>
    </row>
    <row r="80" spans="1:11" x14ac:dyDescent="0.25">
      <c r="A80" s="412">
        <v>79</v>
      </c>
      <c r="B80" s="290" t="str">
        <f>'SOC-RES'!$I$43</f>
        <v>b</v>
      </c>
      <c r="C80" s="403" t="s">
        <v>424</v>
      </c>
      <c r="D80" s="385" t="str">
        <f>OVERVIEW!$A$49</f>
        <v>S3. Aesthetics (AES)</v>
      </c>
      <c r="E80" s="385" t="str">
        <f>OVERVIEW!$E$51</f>
        <v>S3-III. Long-term plan AES</v>
      </c>
      <c r="F80" s="385" t="str">
        <f>OVERVIEW!$C$50</f>
        <v>S3b. Noise</v>
      </c>
      <c r="G80" s="385" t="str">
        <f>SOC!$I$24</f>
        <v>If the nuisance level is medium or high, is there any long-term plan to reduce it?</v>
      </c>
      <c r="H80" s="387">
        <f>'SOC-RES'!H43</f>
        <v>0</v>
      </c>
      <c r="I80" s="290" t="str">
        <f>'SOC-RES'!$I$43</f>
        <v>b</v>
      </c>
      <c r="J80" s="213">
        <f>OVERVIEW!$F$51</f>
        <v>1</v>
      </c>
      <c r="K80" s="389"/>
    </row>
    <row r="81" spans="1:13" x14ac:dyDescent="0.25">
      <c r="A81" s="412">
        <v>80</v>
      </c>
      <c r="B81" s="290" t="str">
        <f>'SOC-RES'!$I$44</f>
        <v>b</v>
      </c>
      <c r="C81" s="403" t="s">
        <v>425</v>
      </c>
      <c r="D81" s="385" t="str">
        <f>OVERVIEW!$A$49</f>
        <v>S3. Aesthetics (AES)</v>
      </c>
      <c r="E81" s="385" t="str">
        <f>OVERVIEW!$E$51</f>
        <v>S3-III. Long-term plan AES</v>
      </c>
      <c r="F81" s="385" t="str">
        <f>OVERVIEW!$C$51</f>
        <v>S3c. Visual impact</v>
      </c>
      <c r="G81" s="385" t="str">
        <f>SOC!$I$24</f>
        <v>If the nuisance level is medium or high, is there any long-term plan to reduce it?</v>
      </c>
      <c r="H81" s="387">
        <f>'SOC-RES'!H44</f>
        <v>0</v>
      </c>
      <c r="I81" s="290" t="str">
        <f>'SOC-RES'!$I$44</f>
        <v>b</v>
      </c>
      <c r="J81" s="213">
        <f>OVERVIEW!$F$51</f>
        <v>1</v>
      </c>
      <c r="K81" s="389"/>
    </row>
    <row r="82" spans="1:13" x14ac:dyDescent="0.25">
      <c r="A82" s="412">
        <v>81</v>
      </c>
      <c r="B82" s="290" t="str">
        <f>'SOC-RES'!$E$58</f>
        <v>b</v>
      </c>
      <c r="C82" s="403" t="s">
        <v>327</v>
      </c>
      <c r="D82" s="385" t="str">
        <f>OVERVIEW!$A$52</f>
        <v>S4. Public acceptance (PACC)</v>
      </c>
      <c r="E82" s="385" t="str">
        <f>OVERVIEW!E52</f>
        <v xml:space="preserve">S4-I. Location of the WWTP </v>
      </c>
      <c r="F82" s="213" t="s">
        <v>81</v>
      </c>
      <c r="G82" s="385" t="str">
        <f>SOC!C37</f>
        <v>Are there people opposed to the location of the WWTP?</v>
      </c>
      <c r="H82" s="398">
        <f>'SOC-RES'!D58</f>
        <v>0</v>
      </c>
      <c r="I82" s="290" t="str">
        <f>'SOC-RES'!$E$58</f>
        <v>b</v>
      </c>
      <c r="J82" s="213">
        <f>OVERVIEW!$F$52</f>
        <v>1</v>
      </c>
      <c r="K82" s="389"/>
    </row>
    <row r="83" spans="1:13" x14ac:dyDescent="0.25">
      <c r="A83" s="412">
        <v>82</v>
      </c>
      <c r="B83" s="290" t="str">
        <f>'SOC-RES'!$G$58</f>
        <v>b</v>
      </c>
      <c r="C83" s="403" t="s">
        <v>329</v>
      </c>
      <c r="D83" s="385" t="str">
        <f>OVERVIEW!$A$52</f>
        <v>S4. Public acceptance (PACC)</v>
      </c>
      <c r="E83" s="385" t="str">
        <f>OVERVIEW!E53</f>
        <v xml:space="preserve">S4-II. Reuse practice </v>
      </c>
      <c r="F83" s="213" t="s">
        <v>81</v>
      </c>
      <c r="G83" s="385" t="str">
        <f>SOC!F37</f>
        <v>Are there people opposed to the practice of reusing wastewater?</v>
      </c>
      <c r="H83" s="398">
        <f>'SOC-RES'!F58</f>
        <v>0</v>
      </c>
      <c r="I83" s="290" t="str">
        <f>'SOC-RES'!$G$58</f>
        <v>b</v>
      </c>
      <c r="J83" s="213">
        <f>OVERVIEW!$F$53</f>
        <v>1</v>
      </c>
      <c r="K83" s="389"/>
    </row>
    <row r="84" spans="1:13" x14ac:dyDescent="0.25">
      <c r="A84" s="412">
        <v>83</v>
      </c>
      <c r="B84" s="290" t="str">
        <f>'SOC-RES'!$I$58</f>
        <v>b</v>
      </c>
      <c r="C84" s="403" t="s">
        <v>328</v>
      </c>
      <c r="D84" s="385" t="str">
        <f>OVERVIEW!$A$52</f>
        <v>S4. Public acceptance (PACC)</v>
      </c>
      <c r="E84" s="385" t="str">
        <f>OVERVIEW!E54</f>
        <v>S4-III. Long-term plan PACC</v>
      </c>
      <c r="F84" s="213" t="s">
        <v>81</v>
      </c>
      <c r="G84" s="385" t="str">
        <f>SOC!I37</f>
        <v>If there is opposition or opposition in part to the location of the WWTP, or to reuse practices, is there a long-term plan to increase public acceptance?</v>
      </c>
      <c r="H84" s="398">
        <f>'SOC-RES'!H58</f>
        <v>0</v>
      </c>
      <c r="I84" s="290" t="str">
        <f>'SOC-RES'!$I$58</f>
        <v>b</v>
      </c>
      <c r="J84" s="213">
        <f>OVERVIEW!$F$54</f>
        <v>1</v>
      </c>
      <c r="K84" s="389"/>
    </row>
    <row r="85" spans="1:13" x14ac:dyDescent="0.25">
      <c r="A85" s="412">
        <v>84</v>
      </c>
      <c r="B85" s="290" t="str">
        <f>'ECO-RES'!$C$14</f>
        <v>b</v>
      </c>
      <c r="C85" s="403" t="s">
        <v>330</v>
      </c>
      <c r="D85" s="385" t="str">
        <f>OVERVIEW!$A$57</f>
        <v>EC1. Tariffs</v>
      </c>
      <c r="E85" s="385" t="str">
        <f>OVERVIEW!E57</f>
        <v>EC1-I. Tariff structure</v>
      </c>
      <c r="F85" s="213" t="s">
        <v>81</v>
      </c>
      <c r="G85" s="385" t="str">
        <f>ECO!C8</f>
        <v>Are there clear rules and procedures in place on how to charge different customer categories?</v>
      </c>
      <c r="H85" s="398">
        <f>'ECO-RES'!B14</f>
        <v>0</v>
      </c>
      <c r="I85" s="290" t="str">
        <f>'ECO-RES'!$C$14</f>
        <v>b</v>
      </c>
      <c r="J85" s="213">
        <f>OVERVIEW!$F$57</f>
        <v>1</v>
      </c>
      <c r="K85" s="389"/>
    </row>
    <row r="86" spans="1:13" s="2" customFormat="1" x14ac:dyDescent="0.25">
      <c r="A86" s="412">
        <v>85</v>
      </c>
      <c r="B86" s="290" t="str">
        <f>'ECO-RES'!$E$14</f>
        <v>b</v>
      </c>
      <c r="C86" s="403" t="s">
        <v>331</v>
      </c>
      <c r="D86" s="397" t="str">
        <f>OVERVIEW!$A$57</f>
        <v>EC1. Tariffs</v>
      </c>
      <c r="E86" s="397" t="str">
        <f>OVERVIEW!E58</f>
        <v>EC1-II. Documentation</v>
      </c>
      <c r="F86" s="402" t="s">
        <v>81</v>
      </c>
      <c r="G86" s="397" t="str">
        <f>ECO!F8</f>
        <v>Is there documentation available on the financial management of the WWTP?</v>
      </c>
      <c r="H86" s="407">
        <f>'ECO-RES'!D14</f>
        <v>0</v>
      </c>
      <c r="I86" s="290" t="str">
        <f>'ECO-RES'!$E$14</f>
        <v>b</v>
      </c>
      <c r="J86" s="402">
        <f>OVERVIEW!$F$58</f>
        <v>1</v>
      </c>
      <c r="K86" s="408"/>
      <c r="L86" s="8"/>
      <c r="M86" s="8"/>
    </row>
    <row r="87" spans="1:13" x14ac:dyDescent="0.25">
      <c r="A87" s="412">
        <v>86</v>
      </c>
      <c r="B87" s="290" t="str">
        <f>'ECO-RES'!$G$14</f>
        <v>b</v>
      </c>
      <c r="C87" s="403" t="s">
        <v>332</v>
      </c>
      <c r="D87" s="385" t="str">
        <f>OVERVIEW!$A$57</f>
        <v>EC1. Tariffs</v>
      </c>
      <c r="E87" s="385" t="str">
        <f>OVERVIEW!E59</f>
        <v>EC1-III. Follow-up</v>
      </c>
      <c r="F87" s="213" t="s">
        <v>81</v>
      </c>
      <c r="G87" s="385" t="str">
        <f>ECO!I8</f>
        <v>Is there a follow-up system to ensure the tariff structure is correct over time?</v>
      </c>
      <c r="H87" s="398">
        <f>'ECO-RES'!F14</f>
        <v>0</v>
      </c>
      <c r="I87" s="290" t="str">
        <f>'ECO-RES'!$G$14</f>
        <v>b</v>
      </c>
      <c r="J87" s="213">
        <f>OVERVIEW!$F$59</f>
        <v>1</v>
      </c>
      <c r="K87" s="389"/>
    </row>
    <row r="88" spans="1:13" x14ac:dyDescent="0.25">
      <c r="A88" s="412">
        <v>87</v>
      </c>
      <c r="B88" s="290" t="str">
        <f>'ECO-RES'!$C$30</f>
        <v>b</v>
      </c>
      <c r="C88" s="403" t="s">
        <v>333</v>
      </c>
      <c r="D88" s="385" t="str">
        <f>OVERVIEW!$A$60</f>
        <v>EC2. Operation and maintenance costs</v>
      </c>
      <c r="E88" s="385" t="str">
        <f>OVERVIEW!E60</f>
        <v>EC2-I. Economic requirements</v>
      </c>
      <c r="F88" s="213" t="s">
        <v>81</v>
      </c>
      <c r="G88" s="385" t="str">
        <f>ECO!C16</f>
        <v>Are there sufficient funds to implement optimal operation and maintenance?</v>
      </c>
      <c r="H88" s="398">
        <f>'ECO-RES'!B30</f>
        <v>0</v>
      </c>
      <c r="I88" s="290" t="str">
        <f>'ECO-RES'!$C$30</f>
        <v>b</v>
      </c>
      <c r="J88" s="213">
        <f>OVERVIEW!$F$60</f>
        <v>1</v>
      </c>
      <c r="K88" s="389"/>
    </row>
    <row r="89" spans="1:13" x14ac:dyDescent="0.25">
      <c r="A89" s="412">
        <v>88</v>
      </c>
      <c r="B89" s="290" t="str">
        <f>'ECO-RES'!$E$30</f>
        <v>b</v>
      </c>
      <c r="C89" s="403" t="s">
        <v>334</v>
      </c>
      <c r="D89" s="385" t="str">
        <f>OVERVIEW!$A$60</f>
        <v>EC2. Operation and maintenance costs</v>
      </c>
      <c r="E89" s="385" t="str">
        <f>OVERVIEW!E61</f>
        <v>EC2-II. Long-term investment</v>
      </c>
      <c r="F89" s="213" t="s">
        <v>81</v>
      </c>
      <c r="G89" s="385" t="str">
        <f>ECO!F16</f>
        <v>Have funds been allocated for long-term investments?</v>
      </c>
      <c r="H89" s="398">
        <f>'ECO-RES'!D30</f>
        <v>0</v>
      </c>
      <c r="I89" s="290" t="str">
        <f>'ECO-RES'!$E$30</f>
        <v>b</v>
      </c>
      <c r="J89" s="213">
        <f>OVERVIEW!$F$61</f>
        <v>1</v>
      </c>
      <c r="K89" s="389"/>
    </row>
    <row r="90" spans="1:13" x14ac:dyDescent="0.25">
      <c r="A90" s="412">
        <v>89</v>
      </c>
      <c r="B90" s="290" t="str">
        <f>'ECO-RES'!$G$30</f>
        <v>b</v>
      </c>
      <c r="C90" s="403" t="s">
        <v>335</v>
      </c>
      <c r="D90" s="385" t="str">
        <f>OVERVIEW!$A$60</f>
        <v>EC2. Operation and maintenance costs</v>
      </c>
      <c r="E90" s="385" t="str">
        <f>OVERVIEW!E62</f>
        <v>EC2-III. Long-term plan OM</v>
      </c>
      <c r="F90" s="213" t="s">
        <v>81</v>
      </c>
      <c r="G90" s="385" t="str">
        <f>ECO!I16</f>
        <v>If no funds are available to implement optimal O&amp;M or allocated for long-term investment, or if this has only been done in part, is there any long-term plan to cover what is required?</v>
      </c>
      <c r="H90" s="398">
        <f>'ECO-RES'!F30</f>
        <v>0</v>
      </c>
      <c r="I90" s="290" t="str">
        <f>'ECO-RES'!$G$30</f>
        <v>b</v>
      </c>
      <c r="J90" s="213">
        <f>OVERVIEW!$F$62</f>
        <v>1</v>
      </c>
      <c r="K90" s="389"/>
    </row>
    <row r="91" spans="1:13" x14ac:dyDescent="0.25">
      <c r="A91" s="412">
        <v>90</v>
      </c>
      <c r="B91" s="290" t="str">
        <f>'ECO-RES'!$C$47</f>
        <v>b</v>
      </c>
      <c r="C91" s="403" t="s">
        <v>336</v>
      </c>
      <c r="D91" s="385" t="str">
        <f>OVERVIEW!$A$63</f>
        <v>EC3. Affordability (AF)</v>
      </c>
      <c r="E91" s="385" t="str">
        <f>OVERVIEW!E63</f>
        <v>EC3-I. Payment of tariffs</v>
      </c>
      <c r="F91" s="402" t="s">
        <v>81</v>
      </c>
      <c r="G91" s="385" t="str">
        <f>ECO!C24</f>
        <v>What percentage of customers pay their tariffs on time?</v>
      </c>
      <c r="H91" s="398">
        <f>'ECO-RES'!B47</f>
        <v>0</v>
      </c>
      <c r="I91" s="290" t="str">
        <f>'ECO-RES'!$C$47</f>
        <v>b</v>
      </c>
      <c r="J91" s="213">
        <f>OVERVIEW!$F$63</f>
        <v>1</v>
      </c>
      <c r="K91" s="389"/>
    </row>
    <row r="92" spans="1:13" x14ac:dyDescent="0.25">
      <c r="A92" s="412">
        <v>91</v>
      </c>
      <c r="B92" s="290" t="str">
        <f>'ECO-RES'!$E$47</f>
        <v>b</v>
      </c>
      <c r="C92" s="403" t="s">
        <v>337</v>
      </c>
      <c r="D92" s="385" t="str">
        <f>OVERVIEW!$A$63</f>
        <v>EC3. Affordability (AF)</v>
      </c>
      <c r="E92" s="385" t="str">
        <f>OVERVIEW!E64</f>
        <v>EC3-II. Payment capacity</v>
      </c>
      <c r="F92" s="402" t="s">
        <v>81</v>
      </c>
      <c r="G92" s="399" t="str">
        <f>ECO!F24</f>
        <v>Is the payment capacity of customers known?</v>
      </c>
      <c r="H92" s="398">
        <f>'ECO-RES'!D47</f>
        <v>0</v>
      </c>
      <c r="I92" s="290" t="str">
        <f>'ECO-RES'!$E$47</f>
        <v>b</v>
      </c>
      <c r="J92" s="402">
        <f>OVERVIEW!$F$64</f>
        <v>1</v>
      </c>
      <c r="K92" s="389"/>
    </row>
    <row r="93" spans="1:13" s="2" customFormat="1" ht="45" x14ac:dyDescent="0.25">
      <c r="A93" s="412">
        <v>92</v>
      </c>
      <c r="B93" s="290" t="str">
        <f>'ECO-RES'!$G$47</f>
        <v>b</v>
      </c>
      <c r="C93" s="403" t="s">
        <v>338</v>
      </c>
      <c r="D93" s="397" t="str">
        <f>OVERVIEW!$A$63</f>
        <v>EC3. Affordability (AF)</v>
      </c>
      <c r="E93" s="397" t="str">
        <f>OVERVIEW!E65</f>
        <v>EC3-III. Strategy AF</v>
      </c>
      <c r="F93" s="402" t="s">
        <v>81</v>
      </c>
      <c r="G93" s="399" t="str">
        <f>ECO!I24</f>
        <v xml:space="preserve">Is there any strategy in place to make the service affordable to everyone, e.g. through subsidies or a tariff differentiated according to level of income, or is there the possibility of paying in-kind? </v>
      </c>
      <c r="H93" s="400">
        <f>'ECO-RES'!F47</f>
        <v>0</v>
      </c>
      <c r="I93" s="290" t="str">
        <f>'ECO-RES'!$G$47</f>
        <v>b</v>
      </c>
      <c r="J93" s="402">
        <f>OVERVIEW!$F$65</f>
        <v>1</v>
      </c>
      <c r="K93" s="408"/>
      <c r="L93" s="8"/>
      <c r="M93" s="8"/>
    </row>
    <row r="94" spans="1:13" x14ac:dyDescent="0.25">
      <c r="A94" s="412">
        <v>93</v>
      </c>
      <c r="B94" s="290" t="str">
        <f>'INS-RES'!$C$14</f>
        <v>b</v>
      </c>
      <c r="C94" s="403" t="s">
        <v>339</v>
      </c>
      <c r="D94" s="406" t="str">
        <f>OVERVIEW!$A$68</f>
        <v>I1. Institutional capacity (utility)</v>
      </c>
      <c r="E94" s="385" t="str">
        <f>OVERVIEW!E68</f>
        <v>I1-I. Roles and responsibility</v>
      </c>
      <c r="F94" s="213" t="s">
        <v>81</v>
      </c>
      <c r="G94" s="385" t="str">
        <f>INS!C8</f>
        <v>Are roles and responsibilities clear for the staff members within the organization and are they documented?</v>
      </c>
      <c r="H94" s="409">
        <f>'INS-RES'!B14</f>
        <v>0</v>
      </c>
      <c r="I94" s="290" t="str">
        <f>'INS-RES'!$C$14</f>
        <v>b</v>
      </c>
      <c r="J94" s="213">
        <f>OVERVIEW!$F$68</f>
        <v>1</v>
      </c>
      <c r="K94" s="389"/>
    </row>
    <row r="95" spans="1:13" x14ac:dyDescent="0.25">
      <c r="A95" s="412">
        <v>94</v>
      </c>
      <c r="B95" s="290" t="str">
        <f>'INS-RES'!$E$14</f>
        <v>b</v>
      </c>
      <c r="C95" s="403" t="s">
        <v>341</v>
      </c>
      <c r="D95" s="406" t="str">
        <f>OVERVIEW!$A$68</f>
        <v>I1. Institutional capacity (utility)</v>
      </c>
      <c r="E95" s="385" t="str">
        <f>OVERVIEW!E69</f>
        <v>I1-II. Procedures</v>
      </c>
      <c r="F95" s="213" t="s">
        <v>81</v>
      </c>
      <c r="G95" s="385" t="str">
        <f>INS!F8</f>
        <v xml:space="preserve">Are there documented procedures available to manage the WWTP (e.g. financial plans, annual reports, O&amp;M manuals etc.)? </v>
      </c>
      <c r="H95" s="409">
        <f>'INS-RES'!D14</f>
        <v>0</v>
      </c>
      <c r="I95" s="290" t="str">
        <f>'INS-RES'!$E$14</f>
        <v>b</v>
      </c>
      <c r="J95" s="213">
        <f>OVERVIEW!$F$69</f>
        <v>1</v>
      </c>
      <c r="K95" s="389"/>
    </row>
    <row r="96" spans="1:13" x14ac:dyDescent="0.25">
      <c r="A96" s="412">
        <v>95</v>
      </c>
      <c r="B96" s="290" t="str">
        <f>'INS-RES'!$G$14</f>
        <v>b</v>
      </c>
      <c r="C96" s="403" t="s">
        <v>342</v>
      </c>
      <c r="D96" s="406" t="str">
        <f>OVERVIEW!$A$68</f>
        <v>I1. Institutional capacity (utility)</v>
      </c>
      <c r="E96" s="385" t="str">
        <f>OVERVIEW!E70</f>
        <v>I1-III. Goals of the organization</v>
      </c>
      <c r="F96" s="213" t="s">
        <v>81</v>
      </c>
      <c r="G96" s="385" t="str">
        <f>INS!I8</f>
        <v xml:space="preserve">Are the goals of the organization clear for all staff members and are they documented? </v>
      </c>
      <c r="H96" s="409">
        <f>'INS-RES'!F14</f>
        <v>0</v>
      </c>
      <c r="I96" s="290" t="str">
        <f>'INS-RES'!$G$14</f>
        <v>b</v>
      </c>
      <c r="J96" s="213">
        <f>OVERVIEW!$F$70</f>
        <v>1</v>
      </c>
      <c r="K96" s="389"/>
    </row>
    <row r="97" spans="1:13" x14ac:dyDescent="0.25">
      <c r="A97" s="412">
        <v>96</v>
      </c>
      <c r="B97" s="290" t="str">
        <f>'INS-RES'!$I$14</f>
        <v>b</v>
      </c>
      <c r="C97" s="403" t="s">
        <v>340</v>
      </c>
      <c r="D97" s="406" t="str">
        <f>OVERVIEW!$A$68</f>
        <v>I1. Institutional capacity (utility)</v>
      </c>
      <c r="E97" s="385" t="str">
        <f>OVERVIEW!E71</f>
        <v>I1-IV. Long-term goals</v>
      </c>
      <c r="F97" s="213" t="s">
        <v>81</v>
      </c>
      <c r="G97" s="385" t="str">
        <f>INS!L8</f>
        <v xml:space="preserve">Are there long-term goals and a vision for the organization, and are they documented? </v>
      </c>
      <c r="H97" s="409">
        <f>'INS-RES'!H14</f>
        <v>0</v>
      </c>
      <c r="I97" s="290" t="str">
        <f>'INS-RES'!$I$14</f>
        <v>b</v>
      </c>
      <c r="J97" s="213">
        <f>OVERVIEW!$F$71</f>
        <v>1</v>
      </c>
      <c r="K97" s="389"/>
    </row>
    <row r="98" spans="1:13" s="2" customFormat="1" ht="45" x14ac:dyDescent="0.25">
      <c r="A98" s="412">
        <v>97</v>
      </c>
      <c r="B98" s="290" t="str">
        <f>'INS-RES'!$E$29</f>
        <v>b</v>
      </c>
      <c r="C98" s="403" t="s">
        <v>426</v>
      </c>
      <c r="D98" s="408" t="str">
        <f>OVERVIEW!$A$72</f>
        <v>I2. Institutional capacity (higher level)</v>
      </c>
      <c r="E98" s="397" t="str">
        <f>OVERVIEW!$E$72</f>
        <v>I2-I. Clear roles</v>
      </c>
      <c r="F98" s="397" t="str">
        <f>OVERVIEW!$C$72</f>
        <v>I2a. Municipal</v>
      </c>
      <c r="G98" s="399" t="str">
        <f>INS!$C$16</f>
        <v>Is the role of the higher-level institution clear in terms of its responsibilities regarding wastewater management, and are the responsibilities documented?</v>
      </c>
      <c r="H98" s="410">
        <f>'INS-RES'!D29</f>
        <v>0</v>
      </c>
      <c r="I98" s="290" t="str">
        <f>'INS-RES'!$E$29</f>
        <v>b</v>
      </c>
      <c r="J98" s="402">
        <f>OVERVIEW!$F$72</f>
        <v>1</v>
      </c>
      <c r="K98" s="408"/>
      <c r="L98" s="8"/>
      <c r="M98" s="8"/>
    </row>
    <row r="99" spans="1:13" s="2" customFormat="1" ht="45" x14ac:dyDescent="0.25">
      <c r="A99" s="412">
        <v>98</v>
      </c>
      <c r="B99" s="290" t="str">
        <f>'INS-RES'!$E$30</f>
        <v>b</v>
      </c>
      <c r="C99" s="403" t="s">
        <v>427</v>
      </c>
      <c r="D99" s="408" t="str">
        <f>OVERVIEW!$A$72</f>
        <v>I2. Institutional capacity (higher level)</v>
      </c>
      <c r="E99" s="397" t="str">
        <f>OVERVIEW!$E$72</f>
        <v>I2-I. Clear roles</v>
      </c>
      <c r="F99" s="397" t="str">
        <f>OVERVIEW!$C$73</f>
        <v xml:space="preserve">I2b. Regional </v>
      </c>
      <c r="G99" s="399" t="str">
        <f>INS!$C$16</f>
        <v>Is the role of the higher-level institution clear in terms of its responsibilities regarding wastewater management, and are the responsibilities documented?</v>
      </c>
      <c r="H99" s="410">
        <f>'INS-RES'!D30</f>
        <v>0</v>
      </c>
      <c r="I99" s="290" t="str">
        <f>'INS-RES'!$E$30</f>
        <v>b</v>
      </c>
      <c r="J99" s="402">
        <f>OVERVIEW!$F$72</f>
        <v>1</v>
      </c>
      <c r="K99" s="408"/>
      <c r="L99" s="8"/>
      <c r="M99" s="8"/>
    </row>
    <row r="100" spans="1:13" s="2" customFormat="1" ht="45" x14ac:dyDescent="0.25">
      <c r="A100" s="412">
        <v>99</v>
      </c>
      <c r="B100" s="290" t="str">
        <f>'INS-RES'!$E$31</f>
        <v>b</v>
      </c>
      <c r="C100" s="403" t="s">
        <v>428</v>
      </c>
      <c r="D100" s="408" t="str">
        <f>OVERVIEW!$A$72</f>
        <v>I2. Institutional capacity (higher level)</v>
      </c>
      <c r="E100" s="397" t="str">
        <f>OVERVIEW!$E$72</f>
        <v>I2-I. Clear roles</v>
      </c>
      <c r="F100" s="397" t="str">
        <f>OVERVIEW!$C$74</f>
        <v>I2c. National</v>
      </c>
      <c r="G100" s="399" t="str">
        <f>INS!$C$16</f>
        <v>Is the role of the higher-level institution clear in terms of its responsibilities regarding wastewater management, and are the responsibilities documented?</v>
      </c>
      <c r="H100" s="410">
        <f>'INS-RES'!D31</f>
        <v>0</v>
      </c>
      <c r="I100" s="290" t="str">
        <f>'INS-RES'!$E$31</f>
        <v>b</v>
      </c>
      <c r="J100" s="402">
        <f>OVERVIEW!$F$72</f>
        <v>1</v>
      </c>
      <c r="K100" s="408"/>
      <c r="L100" s="8"/>
      <c r="M100" s="8"/>
    </row>
    <row r="101" spans="1:13" x14ac:dyDescent="0.25">
      <c r="A101" s="412">
        <v>100</v>
      </c>
      <c r="B101" s="290" t="str">
        <f>'INS-RES'!$G$29</f>
        <v>b</v>
      </c>
      <c r="C101" s="403" t="s">
        <v>429</v>
      </c>
      <c r="D101" s="406" t="str">
        <f>OVERVIEW!$A$72</f>
        <v>I2. Institutional capacity (higher level)</v>
      </c>
      <c r="E101" s="385" t="str">
        <f>OVERVIEW!$E$73</f>
        <v>I2-II. External support</v>
      </c>
      <c r="F101" s="397" t="str">
        <f>OVERVIEW!$C$72</f>
        <v>I2a. Municipal</v>
      </c>
      <c r="G101" s="399" t="str">
        <f>INS!$F$16</f>
        <v>Does the higher-level institution fulfil its role?</v>
      </c>
      <c r="H101" s="409">
        <f>'INS-RES'!F29</f>
        <v>0</v>
      </c>
      <c r="I101" s="290" t="str">
        <f>'INS-RES'!$G$29</f>
        <v>b</v>
      </c>
      <c r="J101" s="402">
        <f>OVERVIEW!$F$73</f>
        <v>1</v>
      </c>
      <c r="K101" s="389"/>
    </row>
    <row r="102" spans="1:13" x14ac:dyDescent="0.25">
      <c r="A102" s="412">
        <v>101</v>
      </c>
      <c r="B102" s="290" t="str">
        <f>'INS-RES'!$G$30</f>
        <v>b</v>
      </c>
      <c r="C102" s="403" t="s">
        <v>430</v>
      </c>
      <c r="D102" s="406" t="str">
        <f>OVERVIEW!$A$72</f>
        <v>I2. Institutional capacity (higher level)</v>
      </c>
      <c r="E102" s="385" t="str">
        <f>OVERVIEW!$E$73</f>
        <v>I2-II. External support</v>
      </c>
      <c r="F102" s="397" t="str">
        <f>OVERVIEW!$C$73</f>
        <v xml:space="preserve">I2b. Regional </v>
      </c>
      <c r="G102" s="385" t="str">
        <f>INS!$F$16</f>
        <v>Does the higher-level institution fulfil its role?</v>
      </c>
      <c r="H102" s="409">
        <f>'INS-RES'!F30</f>
        <v>0</v>
      </c>
      <c r="I102" s="290" t="str">
        <f>'INS-RES'!$G$30</f>
        <v>b</v>
      </c>
      <c r="J102" s="213">
        <f>OVERVIEW!$F$73</f>
        <v>1</v>
      </c>
      <c r="K102" s="389"/>
    </row>
    <row r="103" spans="1:13" x14ac:dyDescent="0.25">
      <c r="A103" s="412">
        <v>102</v>
      </c>
      <c r="B103" s="290" t="str">
        <f>'INS-RES'!$G$31</f>
        <v>b</v>
      </c>
      <c r="C103" s="403" t="s">
        <v>431</v>
      </c>
      <c r="D103" s="406" t="str">
        <f>OVERVIEW!$A$72</f>
        <v>I2. Institutional capacity (higher level)</v>
      </c>
      <c r="E103" s="385" t="str">
        <f>OVERVIEW!$E$73</f>
        <v>I2-II. External support</v>
      </c>
      <c r="F103" s="397" t="str">
        <f>OVERVIEW!$C$74</f>
        <v>I2c. National</v>
      </c>
      <c r="G103" s="385" t="str">
        <f>INS!$F$16</f>
        <v>Does the higher-level institution fulfil its role?</v>
      </c>
      <c r="H103" s="409">
        <f>'INS-RES'!F31</f>
        <v>0</v>
      </c>
      <c r="I103" s="290" t="str">
        <f>'INS-RES'!$G$31</f>
        <v>b</v>
      </c>
      <c r="J103" s="213">
        <f>OVERVIEW!$F$73</f>
        <v>1</v>
      </c>
      <c r="K103" s="389"/>
    </row>
    <row r="104" spans="1:13" x14ac:dyDescent="0.25">
      <c r="A104" s="412">
        <v>103</v>
      </c>
      <c r="B104" s="290" t="str">
        <f>'INS-RES'!$E$43</f>
        <v>b</v>
      </c>
      <c r="C104" s="403" t="s">
        <v>437</v>
      </c>
      <c r="D104" s="406" t="str">
        <f>OVERVIEW!$A$75</f>
        <v>I3. Staff requirements (SR)</v>
      </c>
      <c r="E104" s="385" t="str">
        <f>OVERVIEW!$E$75</f>
        <v>I3-I. Availability</v>
      </c>
      <c r="F104" s="385" t="str">
        <f>OVERVIEW!$C$75</f>
        <v>I3a. Operator</v>
      </c>
      <c r="G104" s="385" t="str">
        <f>INS!$C$29</f>
        <v>Are there staff available as required for optimal management of the WWTP?</v>
      </c>
      <c r="H104" s="409">
        <f>'INS-RES'!D43</f>
        <v>0</v>
      </c>
      <c r="I104" s="290" t="str">
        <f>'INS-RES'!$E$43</f>
        <v>b</v>
      </c>
      <c r="J104" s="213">
        <f>OVERVIEW!$F$75</f>
        <v>1</v>
      </c>
      <c r="K104" s="389"/>
    </row>
    <row r="105" spans="1:13" x14ac:dyDescent="0.25">
      <c r="A105" s="412">
        <v>104</v>
      </c>
      <c r="B105" s="290" t="str">
        <f>'INS-RES'!$E$44</f>
        <v>b</v>
      </c>
      <c r="C105" s="403" t="s">
        <v>438</v>
      </c>
      <c r="D105" s="406" t="str">
        <f>OVERVIEW!$A$75</f>
        <v>I3. Staff requirements (SR)</v>
      </c>
      <c r="E105" s="385" t="str">
        <f>OVERVIEW!$E$75</f>
        <v>I3-I. Availability</v>
      </c>
      <c r="F105" s="385" t="str">
        <f>OVERVIEW!$C$76</f>
        <v>I3b. Engineer</v>
      </c>
      <c r="G105" s="385" t="str">
        <f>INS!$C$29</f>
        <v>Are there staff available as required for optimal management of the WWTP?</v>
      </c>
      <c r="H105" s="409">
        <f>'INS-RES'!D44</f>
        <v>0</v>
      </c>
      <c r="I105" s="290" t="str">
        <f>'INS-RES'!$E$44</f>
        <v>b</v>
      </c>
      <c r="J105" s="213">
        <f>OVERVIEW!$F$75</f>
        <v>1</v>
      </c>
      <c r="K105" s="389"/>
    </row>
    <row r="106" spans="1:13" ht="30" x14ac:dyDescent="0.25">
      <c r="A106" s="412">
        <v>105</v>
      </c>
      <c r="B106" s="290" t="str">
        <f>'INS-RES'!$E$45</f>
        <v>b</v>
      </c>
      <c r="C106" s="403" t="s">
        <v>439</v>
      </c>
      <c r="D106" s="406" t="str">
        <f>OVERVIEW!$A$75</f>
        <v>I3. Staff requirements (SR)</v>
      </c>
      <c r="E106" s="385" t="str">
        <f>OVERVIEW!$E$75</f>
        <v>I3-I. Availability</v>
      </c>
      <c r="F106" s="385" t="str">
        <f>OVERVIEW!$C$77</f>
        <v>I3c. Communicator</v>
      </c>
      <c r="G106" s="399" t="str">
        <f>INS!$C$29</f>
        <v>Are there staff available as required for optimal management of the WWTP?</v>
      </c>
      <c r="H106" s="409">
        <f>'INS-RES'!D45</f>
        <v>0</v>
      </c>
      <c r="I106" s="290" t="str">
        <f>'INS-RES'!$E$45</f>
        <v>b</v>
      </c>
      <c r="J106" s="402">
        <f>OVERVIEW!$F$75</f>
        <v>1</v>
      </c>
      <c r="K106" s="389"/>
    </row>
    <row r="107" spans="1:13" ht="30" x14ac:dyDescent="0.25">
      <c r="A107" s="412">
        <v>106</v>
      </c>
      <c r="B107" s="290" t="str">
        <f>'INS-RES'!$E$46</f>
        <v>b</v>
      </c>
      <c r="C107" s="403" t="s">
        <v>440</v>
      </c>
      <c r="D107" s="406" t="str">
        <f>OVERVIEW!$A$75</f>
        <v>I3. Staff requirements (SR)</v>
      </c>
      <c r="E107" s="385" t="str">
        <f>OVERVIEW!$E$75</f>
        <v>I3-I. Availability</v>
      </c>
      <c r="F107" s="385" t="str">
        <f>OVERVIEW!$C$78</f>
        <v>I3d. Accountant</v>
      </c>
      <c r="G107" s="399" t="str">
        <f>INS!$C$29</f>
        <v>Are there staff available as required for optimal management of the WWTP?</v>
      </c>
      <c r="H107" s="409">
        <f>'INS-RES'!D46</f>
        <v>0</v>
      </c>
      <c r="I107" s="290" t="str">
        <f>'INS-RES'!$E$46</f>
        <v>b</v>
      </c>
      <c r="J107" s="402">
        <f>OVERVIEW!$F$75</f>
        <v>1</v>
      </c>
      <c r="K107" s="389"/>
    </row>
    <row r="108" spans="1:13" ht="30" x14ac:dyDescent="0.25">
      <c r="A108" s="412">
        <v>107</v>
      </c>
      <c r="B108" s="290" t="str">
        <f>'INS-RES'!$E$47</f>
        <v>b</v>
      </c>
      <c r="C108" s="403" t="s">
        <v>441</v>
      </c>
      <c r="D108" s="406" t="str">
        <f>OVERVIEW!$A$75</f>
        <v>I3. Staff requirements (SR)</v>
      </c>
      <c r="E108" s="385" t="str">
        <f>OVERVIEW!$E$75</f>
        <v>I3-I. Availability</v>
      </c>
      <c r="F108" s="385" t="str">
        <f>OVERVIEW!$C$79</f>
        <v>I3e. Manager</v>
      </c>
      <c r="G108" s="399" t="str">
        <f>INS!$C$29</f>
        <v>Are there staff available as required for optimal management of the WWTP?</v>
      </c>
      <c r="H108" s="409">
        <f>'INS-RES'!D47</f>
        <v>0</v>
      </c>
      <c r="I108" s="290" t="str">
        <f>'INS-RES'!$E$47</f>
        <v>b</v>
      </c>
      <c r="J108" s="402">
        <f>OVERVIEW!$F$75</f>
        <v>1</v>
      </c>
      <c r="K108" s="389"/>
    </row>
    <row r="109" spans="1:13" s="2" customFormat="1" x14ac:dyDescent="0.25">
      <c r="A109" s="412">
        <v>108</v>
      </c>
      <c r="B109" s="290" t="str">
        <f>'INS-RES'!$G$43</f>
        <v>b</v>
      </c>
      <c r="C109" s="403" t="s">
        <v>432</v>
      </c>
      <c r="D109" s="408" t="str">
        <f>OVERVIEW!$A$75</f>
        <v>I3. Staff requirements (SR)</v>
      </c>
      <c r="E109" s="397" t="str">
        <f>OVERVIEW!$E$76</f>
        <v>I3-II. Level of expertise</v>
      </c>
      <c r="F109" s="397" t="str">
        <f>OVERVIEW!$C$75</f>
        <v>I3a. Operator</v>
      </c>
      <c r="G109" s="397" t="str">
        <f>INS!$F$29</f>
        <v>Do the staff members meet the expertise requirements for optimal management of the WWTP?</v>
      </c>
      <c r="H109" s="407">
        <f>'INS-RES'!F43</f>
        <v>0</v>
      </c>
      <c r="I109" s="290" t="str">
        <f>'INS-RES'!$G$43</f>
        <v>b</v>
      </c>
      <c r="J109" s="402">
        <f>OVERVIEW!$F$76</f>
        <v>1</v>
      </c>
      <c r="K109" s="408"/>
      <c r="L109" s="8"/>
      <c r="M109" s="8"/>
    </row>
    <row r="110" spans="1:13" s="2" customFormat="1" x14ac:dyDescent="0.25">
      <c r="A110" s="412">
        <v>109</v>
      </c>
      <c r="B110" s="290" t="str">
        <f>'INS-RES'!$G$44</f>
        <v>b</v>
      </c>
      <c r="C110" s="403" t="s">
        <v>433</v>
      </c>
      <c r="D110" s="408" t="str">
        <f>OVERVIEW!$A$75</f>
        <v>I3. Staff requirements (SR)</v>
      </c>
      <c r="E110" s="397" t="str">
        <f>OVERVIEW!$E$76</f>
        <v>I3-II. Level of expertise</v>
      </c>
      <c r="F110" s="397" t="str">
        <f>OVERVIEW!$C$76</f>
        <v>I3b. Engineer</v>
      </c>
      <c r="G110" s="397" t="str">
        <f>INS!$F$29</f>
        <v>Do the staff members meet the expertise requirements for optimal management of the WWTP?</v>
      </c>
      <c r="H110" s="407">
        <f>'INS-RES'!F44</f>
        <v>0</v>
      </c>
      <c r="I110" s="290" t="str">
        <f>'INS-RES'!$G$44</f>
        <v>b</v>
      </c>
      <c r="J110" s="402">
        <f>OVERVIEW!$F$76</f>
        <v>1</v>
      </c>
      <c r="K110" s="408"/>
      <c r="L110" s="8"/>
      <c r="M110" s="8"/>
    </row>
    <row r="111" spans="1:13" x14ac:dyDescent="0.25">
      <c r="A111" s="412">
        <v>110</v>
      </c>
      <c r="B111" s="290" t="str">
        <f>'INS-RES'!$G$45</f>
        <v>b</v>
      </c>
      <c r="C111" s="403" t="s">
        <v>434</v>
      </c>
      <c r="D111" s="406" t="str">
        <f>OVERVIEW!$A$75</f>
        <v>I3. Staff requirements (SR)</v>
      </c>
      <c r="E111" s="385" t="str">
        <f>OVERVIEW!$E$76</f>
        <v>I3-II. Level of expertise</v>
      </c>
      <c r="F111" s="385" t="str">
        <f>OVERVIEW!$C$77</f>
        <v>I3c. Communicator</v>
      </c>
      <c r="G111" s="385" t="str">
        <f>INS!$F$29</f>
        <v>Do the staff members meet the expertise requirements for optimal management of the WWTP?</v>
      </c>
      <c r="H111" s="405">
        <f>'INS-RES'!F45</f>
        <v>0</v>
      </c>
      <c r="I111" s="290" t="str">
        <f>'INS-RES'!$G$45</f>
        <v>b</v>
      </c>
      <c r="J111" s="402">
        <f>OVERVIEW!$F$76</f>
        <v>1</v>
      </c>
      <c r="K111" s="389"/>
    </row>
    <row r="112" spans="1:13" x14ac:dyDescent="0.25">
      <c r="A112" s="412">
        <v>111</v>
      </c>
      <c r="B112" s="290" t="str">
        <f>'INS-RES'!$G$46</f>
        <v>b</v>
      </c>
      <c r="C112" s="403" t="s">
        <v>435</v>
      </c>
      <c r="D112" s="406" t="str">
        <f>OVERVIEW!$A$75</f>
        <v>I3. Staff requirements (SR)</v>
      </c>
      <c r="E112" s="385" t="str">
        <f>OVERVIEW!$E$76</f>
        <v>I3-II. Level of expertise</v>
      </c>
      <c r="F112" s="385" t="str">
        <f>OVERVIEW!$C$78</f>
        <v>I3d. Accountant</v>
      </c>
      <c r="G112" s="385" t="str">
        <f>INS!$F$29</f>
        <v>Do the staff members meet the expertise requirements for optimal management of the WWTP?</v>
      </c>
      <c r="H112" s="405">
        <f>'INS-RES'!F46</f>
        <v>0</v>
      </c>
      <c r="I112" s="290" t="str">
        <f>'INS-RES'!$G$46</f>
        <v>b</v>
      </c>
      <c r="J112" s="402">
        <f>OVERVIEW!$F$76</f>
        <v>1</v>
      </c>
      <c r="K112" s="389"/>
    </row>
    <row r="113" spans="1:13" x14ac:dyDescent="0.25">
      <c r="A113" s="412">
        <v>112</v>
      </c>
      <c r="B113" s="290" t="str">
        <f>'INS-RES'!$G$47</f>
        <v>b</v>
      </c>
      <c r="C113" s="403" t="s">
        <v>436</v>
      </c>
      <c r="D113" s="406" t="str">
        <f>OVERVIEW!$A$75</f>
        <v>I3. Staff requirements (SR)</v>
      </c>
      <c r="E113" s="385" t="str">
        <f>OVERVIEW!$E$76</f>
        <v>I3-II. Level of expertise</v>
      </c>
      <c r="F113" s="385" t="str">
        <f>OVERVIEW!$C$79</f>
        <v>I3e. Manager</v>
      </c>
      <c r="G113" s="385" t="str">
        <f>INS!$F$29</f>
        <v>Do the staff members meet the expertise requirements for optimal management of the WWTP?</v>
      </c>
      <c r="H113" s="405">
        <f>'INS-RES'!F47</f>
        <v>0</v>
      </c>
      <c r="I113" s="290" t="str">
        <f>'INS-RES'!$G$47</f>
        <v>b</v>
      </c>
      <c r="J113" s="402">
        <f>OVERVIEW!$F$76</f>
        <v>1</v>
      </c>
      <c r="K113" s="389"/>
    </row>
    <row r="114" spans="1:13" x14ac:dyDescent="0.25">
      <c r="A114" s="412">
        <v>113</v>
      </c>
      <c r="B114" s="290" t="str">
        <f>'INS-RES'!$I$43</f>
        <v>b</v>
      </c>
      <c r="C114" s="403" t="s">
        <v>442</v>
      </c>
      <c r="D114" s="406" t="str">
        <f>OVERVIEW!$A$75</f>
        <v>I3. Staff requirements (SR)</v>
      </c>
      <c r="E114" s="385" t="str">
        <f>OVERVIEW!$E$77</f>
        <v>I3-III. Long-term plan SR</v>
      </c>
      <c r="F114" s="385" t="str">
        <f>OVERVIEW!$C$75</f>
        <v>I3a. Operator</v>
      </c>
      <c r="G114" s="385" t="str">
        <f>INS!I$29</f>
        <v>If staff requirements are not met or only partly met in terms of availability and expertise, is there any long-term plan to improve the situation?</v>
      </c>
      <c r="H114" s="398">
        <f>'INS-RES'!H43</f>
        <v>0</v>
      </c>
      <c r="I114" s="290" t="str">
        <f>'INS-RES'!$I$43</f>
        <v>b</v>
      </c>
      <c r="J114" s="213">
        <f>OVERVIEW!$F$77</f>
        <v>1</v>
      </c>
      <c r="K114" s="389"/>
    </row>
    <row r="115" spans="1:13" x14ac:dyDescent="0.25">
      <c r="A115" s="412">
        <v>114</v>
      </c>
      <c r="B115" s="290" t="str">
        <f>'INS-RES'!$I$44</f>
        <v>b</v>
      </c>
      <c r="C115" s="403" t="s">
        <v>443</v>
      </c>
      <c r="D115" s="406" t="str">
        <f>OVERVIEW!$A$75</f>
        <v>I3. Staff requirements (SR)</v>
      </c>
      <c r="E115" s="385" t="str">
        <f>OVERVIEW!$E$77</f>
        <v>I3-III. Long-term plan SR</v>
      </c>
      <c r="F115" s="385" t="str">
        <f>OVERVIEW!$C$76</f>
        <v>I3b. Engineer</v>
      </c>
      <c r="G115" s="385" t="str">
        <f>INS!I$29</f>
        <v>If staff requirements are not met or only partly met in terms of availability and expertise, is there any long-term plan to improve the situation?</v>
      </c>
      <c r="H115" s="398">
        <f>'INS-RES'!H44</f>
        <v>0</v>
      </c>
      <c r="I115" s="290" t="str">
        <f>'INS-RES'!$I$44</f>
        <v>b</v>
      </c>
      <c r="J115" s="213">
        <f>OVERVIEW!$F$77</f>
        <v>1</v>
      </c>
      <c r="K115" s="389"/>
    </row>
    <row r="116" spans="1:13" x14ac:dyDescent="0.25">
      <c r="A116" s="412">
        <v>115</v>
      </c>
      <c r="B116" s="290" t="str">
        <f>'INS-RES'!$I$45</f>
        <v>b</v>
      </c>
      <c r="C116" s="403" t="s">
        <v>444</v>
      </c>
      <c r="D116" s="406" t="str">
        <f>OVERVIEW!$A$75</f>
        <v>I3. Staff requirements (SR)</v>
      </c>
      <c r="E116" s="385" t="str">
        <f>OVERVIEW!$E$77</f>
        <v>I3-III. Long-term plan SR</v>
      </c>
      <c r="F116" s="385" t="str">
        <f>OVERVIEW!$C$77</f>
        <v>I3c. Communicator</v>
      </c>
      <c r="G116" s="385" t="str">
        <f>INS!I$29</f>
        <v>If staff requirements are not met or only partly met in terms of availability and expertise, is there any long-term plan to improve the situation?</v>
      </c>
      <c r="H116" s="398">
        <f>'INS-RES'!H45</f>
        <v>0</v>
      </c>
      <c r="I116" s="290" t="str">
        <f>'INS-RES'!$I$45</f>
        <v>b</v>
      </c>
      <c r="J116" s="213">
        <f>OVERVIEW!$F$77</f>
        <v>1</v>
      </c>
      <c r="K116" s="389"/>
    </row>
    <row r="117" spans="1:13" x14ac:dyDescent="0.25">
      <c r="A117" s="412">
        <v>116</v>
      </c>
      <c r="B117" s="290" t="str">
        <f>'INS-RES'!$I$46</f>
        <v>b</v>
      </c>
      <c r="C117" s="403" t="s">
        <v>445</v>
      </c>
      <c r="D117" s="406" t="str">
        <f>OVERVIEW!$A$75</f>
        <v>I3. Staff requirements (SR)</v>
      </c>
      <c r="E117" s="385" t="str">
        <f>OVERVIEW!$E$77</f>
        <v>I3-III. Long-term plan SR</v>
      </c>
      <c r="F117" s="385" t="str">
        <f>OVERVIEW!$C$78</f>
        <v>I3d. Accountant</v>
      </c>
      <c r="G117" s="385" t="str">
        <f>INS!I$29</f>
        <v>If staff requirements are not met or only partly met in terms of availability and expertise, is there any long-term plan to improve the situation?</v>
      </c>
      <c r="H117" s="398">
        <f>'INS-RES'!H46</f>
        <v>0</v>
      </c>
      <c r="I117" s="290" t="str">
        <f>'INS-RES'!$I$46</f>
        <v>b</v>
      </c>
      <c r="J117" s="213">
        <f>OVERVIEW!F$77</f>
        <v>1</v>
      </c>
      <c r="K117" s="389"/>
    </row>
    <row r="118" spans="1:13" x14ac:dyDescent="0.25">
      <c r="A118" s="412">
        <v>117</v>
      </c>
      <c r="B118" s="290" t="str">
        <f>'INS-RES'!$I$47</f>
        <v>b</v>
      </c>
      <c r="C118" s="403" t="s">
        <v>446</v>
      </c>
      <c r="D118" s="406" t="str">
        <f>OVERVIEW!$A$75</f>
        <v>I3. Staff requirements (SR)</v>
      </c>
      <c r="E118" s="385" t="str">
        <f>OVERVIEW!$E$77</f>
        <v>I3-III. Long-term plan SR</v>
      </c>
      <c r="F118" s="385" t="str">
        <f>OVERVIEW!$C$79</f>
        <v>I3e. Manager</v>
      </c>
      <c r="G118" s="385" t="str">
        <f>INS!I$29</f>
        <v>If staff requirements are not met or only partly met in terms of availability and expertise, is there any long-term plan to improve the situation?</v>
      </c>
      <c r="H118" s="398">
        <f>'INS-RES'!H47</f>
        <v>0</v>
      </c>
      <c r="I118" s="290" t="str">
        <f>'INS-RES'!$I$47</f>
        <v>b</v>
      </c>
      <c r="J118" s="213">
        <f>OVERVIEW!$F$77</f>
        <v>1</v>
      </c>
      <c r="K118" s="389"/>
    </row>
    <row r="119" spans="1:13" x14ac:dyDescent="0.25">
      <c r="A119" s="412">
        <v>118</v>
      </c>
      <c r="B119" s="290" t="str">
        <f>'INS-RES'!$C$57</f>
        <v>b</v>
      </c>
      <c r="C119" s="403" t="s">
        <v>343</v>
      </c>
      <c r="D119" s="385" t="str">
        <f>OVERVIEW!A80</f>
        <v>I4. Employee satisfaction</v>
      </c>
      <c r="E119" s="385" t="str">
        <f>OVERVIEW!E80</f>
        <v>I4-I. Working conditions</v>
      </c>
      <c r="F119" s="402" t="s">
        <v>81</v>
      </c>
      <c r="G119" s="385" t="str">
        <f>INS!C46</f>
        <v>Do staff have all the safety clothing, tools, and hygiene facilities required to perform their activities?</v>
      </c>
      <c r="H119" s="398">
        <f>'INS-RES'!B57</f>
        <v>0</v>
      </c>
      <c r="I119" s="290" t="str">
        <f>'INS-RES'!$C$57</f>
        <v>b</v>
      </c>
      <c r="J119" s="213">
        <f>OVERVIEW!$F$80</f>
        <v>1</v>
      </c>
      <c r="K119" s="389"/>
    </row>
    <row r="120" spans="1:13" s="2" customFormat="1" ht="34.5" customHeight="1" x14ac:dyDescent="0.25">
      <c r="A120" s="412">
        <v>119</v>
      </c>
      <c r="B120" s="290" t="str">
        <f>'INS-RES'!$E$57</f>
        <v>b</v>
      </c>
      <c r="C120" s="403" t="s">
        <v>344</v>
      </c>
      <c r="D120" s="397" t="str">
        <f>OVERVIEW!A80</f>
        <v>I4. Employee satisfaction</v>
      </c>
      <c r="E120" s="397" t="str">
        <f>OVERVIEW!E81</f>
        <v>I4-II. Salary level</v>
      </c>
      <c r="F120" s="402" t="s">
        <v>81</v>
      </c>
      <c r="G120" s="397" t="str">
        <f>INS!F46</f>
        <v xml:space="preserve">Is the salary level satisfactory/reasonable for all employees? </v>
      </c>
      <c r="H120" s="407">
        <f>'INS-RES'!D57</f>
        <v>0</v>
      </c>
      <c r="I120" s="290" t="str">
        <f>'INS-RES'!$E$57</f>
        <v>b</v>
      </c>
      <c r="J120" s="213">
        <f>OVERVIEW!$F$81</f>
        <v>1</v>
      </c>
      <c r="K120" s="408"/>
      <c r="L120" s="8"/>
      <c r="M120" s="8"/>
    </row>
    <row r="121" spans="1:13" x14ac:dyDescent="0.25">
      <c r="A121" s="412">
        <v>120</v>
      </c>
      <c r="B121" s="290" t="str">
        <f>'INS-RES'!$C$71</f>
        <v>b</v>
      </c>
      <c r="C121" s="403" t="s">
        <v>345</v>
      </c>
      <c r="D121" s="385" t="str">
        <f>OVERVIEW!$A$82</f>
        <v>I5. Communication</v>
      </c>
      <c r="E121" s="385" t="str">
        <f>OVERVIEW!E82</f>
        <v>I5-I. Use of sewer network services</v>
      </c>
      <c r="F121" s="402" t="s">
        <v>81</v>
      </c>
      <c r="G121" s="385" t="str">
        <f>INS!C54</f>
        <v xml:space="preserve">How frequently is information actively provided to customers about proper use of the sewer network? </v>
      </c>
      <c r="H121" s="398">
        <f>'INS-RES'!B71</f>
        <v>0</v>
      </c>
      <c r="I121" s="290" t="str">
        <f>'INS-RES'!$C$71</f>
        <v>b</v>
      </c>
      <c r="J121" s="213">
        <f>OVERVIEW!$F$82</f>
        <v>1</v>
      </c>
      <c r="K121" s="389"/>
    </row>
    <row r="122" spans="1:13" s="2" customFormat="1" ht="45" x14ac:dyDescent="0.25">
      <c r="A122" s="412">
        <v>121</v>
      </c>
      <c r="B122" s="290" t="str">
        <f>'INS-RES'!$E$71</f>
        <v>b</v>
      </c>
      <c r="C122" s="403" t="s">
        <v>346</v>
      </c>
      <c r="D122" s="397" t="str">
        <f>OVERVIEW!$A$82</f>
        <v>I5. Communication</v>
      </c>
      <c r="E122" s="399" t="str">
        <f>OVERVIEW!E83</f>
        <v>I5-II. Wastewater utility performance</v>
      </c>
      <c r="F122" s="402" t="s">
        <v>81</v>
      </c>
      <c r="G122" s="399" t="str">
        <f>INS!F54</f>
        <v xml:space="preserve">How frequently is open information provided to customers about the wastewater utility (e.g. performance, financial management, annual reports, etc.)? </v>
      </c>
      <c r="H122" s="400">
        <f>'INS-RES'!D71</f>
        <v>0</v>
      </c>
      <c r="I122" s="290" t="str">
        <f>'INS-RES'!$E$71</f>
        <v>b</v>
      </c>
      <c r="J122" s="402">
        <f>OVERVIEW!$F$83</f>
        <v>1</v>
      </c>
      <c r="K122" s="408"/>
      <c r="L122" s="8"/>
      <c r="M122" s="8"/>
    </row>
    <row r="123" spans="1:13" s="2" customFormat="1" ht="45" x14ac:dyDescent="0.25">
      <c r="A123" s="412">
        <v>122</v>
      </c>
      <c r="B123" s="290" t="str">
        <f>'INS-RES'!$G$71</f>
        <v>b</v>
      </c>
      <c r="C123" s="403" t="s">
        <v>347</v>
      </c>
      <c r="D123" s="397" t="str">
        <f>OVERVIEW!$A$82</f>
        <v>I5. Communication</v>
      </c>
      <c r="E123" s="397" t="str">
        <f>OVERVIEW!E84</f>
        <v>I5-III. Warnings regarding exposure risks</v>
      </c>
      <c r="F123" s="402" t="s">
        <v>81</v>
      </c>
      <c r="G123" s="399" t="str">
        <f>INS!I54</f>
        <v>If poorly treated or untreated wastewater is discharged, are potential risks and protection measures communicated to people downstream or to farmers who reuse the effluent?</v>
      </c>
      <c r="H123" s="400">
        <f>'INS-RES'!F71</f>
        <v>0</v>
      </c>
      <c r="I123" s="290" t="str">
        <f>'INS-RES'!$G$71</f>
        <v>b</v>
      </c>
      <c r="J123" s="213">
        <f>OVERVIEW!$F$84</f>
        <v>1</v>
      </c>
      <c r="K123" s="408"/>
      <c r="L123" s="8"/>
      <c r="M123" s="8"/>
    </row>
  </sheetData>
  <autoFilter ref="B1:B123" xr:uid="{F5C52E1C-87E0-49A8-ACA1-7AB1C858291C}"/>
  <pageMargins left="0.7" right="0.7" top="0.75" bottom="0.75" header="0.3" footer="0.3"/>
  <pageSetup paperSize="9" orientation="landscape" r:id="rId1"/>
  <ignoredErrors>
    <ignoredError sqref="F44:F48 F49 F52:F53 F54:F55 F58:F61 J117" formula="1"/>
  </ignoredErrors>
  <extLst>
    <ext xmlns:x14="http://schemas.microsoft.com/office/spreadsheetml/2009/9/main" uri="{78C0D931-6437-407d-A8EE-F0AAD7539E65}">
      <x14:conditionalFormattings>
        <x14:conditionalFormatting xmlns:xm="http://schemas.microsoft.com/office/excel/2006/main">
          <x14:cfRule type="cellIs" priority="241" operator="equal" id="{F106FDCC-B395-437D-B7BF-92AE1A90EE53}">
            <xm:f>T!$A$7</xm:f>
            <x14:dxf>
              <font>
                <color theme="0"/>
              </font>
              <fill>
                <patternFill>
                  <bgColor theme="0"/>
                </patternFill>
              </fill>
            </x14:dxf>
          </x14:cfRule>
          <x14:cfRule type="cellIs" priority="242" operator="equal" id="{30CCF618-AFD4-490D-B537-C27B2DCF7F25}">
            <xm:f>T!$A$12</xm:f>
            <x14:dxf>
              <fill>
                <patternFill>
                  <bgColor rgb="FF00B050"/>
                </patternFill>
              </fill>
            </x14:dxf>
          </x14:cfRule>
          <x14:cfRule type="cellIs" priority="243" operator="equal" id="{44F701CB-FF10-442D-BF13-4B6ACAC594AD}">
            <xm:f>T!$A$11</xm:f>
            <x14:dxf>
              <fill>
                <patternFill>
                  <bgColor rgb="FF92D050"/>
                </patternFill>
              </fill>
            </x14:dxf>
          </x14:cfRule>
          <x14:cfRule type="cellIs" priority="244" operator="equal" id="{A45B8392-DB8C-412E-93E8-A98B0A1A2472}">
            <xm:f>T!$A$10</xm:f>
            <x14:dxf>
              <fill>
                <patternFill>
                  <bgColor rgb="FFFFFF00"/>
                </patternFill>
              </fill>
            </x14:dxf>
          </x14:cfRule>
          <x14:cfRule type="cellIs" priority="245" operator="equal" id="{411AC108-9946-4DEE-847B-385B44F11D76}">
            <xm:f>T!$A$9</xm:f>
            <x14:dxf>
              <fill>
                <patternFill>
                  <bgColor rgb="FFFF0000"/>
                </patternFill>
              </fill>
            </x14:dxf>
          </x14:cfRule>
          <x14:cfRule type="cellIs" priority="246" operator="equal" id="{689AD8AE-D6F7-430E-B528-8CF03B69BA6B}">
            <xm:f>T!$A$8</xm:f>
            <x14:dxf>
              <fill>
                <patternFill>
                  <bgColor theme="2" tint="-9.9948118533890809E-2"/>
                </patternFill>
              </fill>
            </x14:dxf>
          </x14:cfRule>
          <xm:sqref>I2</xm:sqref>
        </x14:conditionalFormatting>
        <x14:conditionalFormatting xmlns:xm="http://schemas.microsoft.com/office/excel/2006/main">
          <x14:cfRule type="cellIs" priority="235" operator="equal" id="{A0E9A897-0F58-4BE0-B13A-98555CF3F8A9}">
            <xm:f>T!$A$7</xm:f>
            <x14:dxf>
              <font>
                <color theme="0"/>
              </font>
              <fill>
                <patternFill>
                  <bgColor theme="0"/>
                </patternFill>
              </fill>
            </x14:dxf>
          </x14:cfRule>
          <x14:cfRule type="cellIs" priority="236" operator="equal" id="{A0905C9B-DDB0-4B36-9D67-865567BBFC63}">
            <xm:f>T!$A$12</xm:f>
            <x14:dxf>
              <fill>
                <patternFill>
                  <bgColor rgb="FF00B050"/>
                </patternFill>
              </fill>
            </x14:dxf>
          </x14:cfRule>
          <x14:cfRule type="cellIs" priority="237" operator="equal" id="{E9E0D881-0A43-4670-A492-0E4D5742814F}">
            <xm:f>T!$A$11</xm:f>
            <x14:dxf>
              <fill>
                <patternFill>
                  <bgColor rgb="FF92D050"/>
                </patternFill>
              </fill>
            </x14:dxf>
          </x14:cfRule>
          <x14:cfRule type="cellIs" priority="238" operator="equal" id="{EDFB181E-042F-4DD8-B3DB-8BD176FB54D8}">
            <xm:f>T!$A$10</xm:f>
            <x14:dxf>
              <fill>
                <patternFill>
                  <bgColor rgb="FFFFFF00"/>
                </patternFill>
              </fill>
            </x14:dxf>
          </x14:cfRule>
          <x14:cfRule type="cellIs" priority="239" operator="equal" id="{55ACE1C8-507F-4EF2-9248-C6A120B9DB20}">
            <xm:f>T!$A$9</xm:f>
            <x14:dxf>
              <fill>
                <patternFill>
                  <bgColor rgb="FFFF0000"/>
                </patternFill>
              </fill>
            </x14:dxf>
          </x14:cfRule>
          <x14:cfRule type="cellIs" priority="240" operator="equal" id="{1294892D-7008-4333-B04F-D37B6B5A43E8}">
            <xm:f>T!$A$8</xm:f>
            <x14:dxf>
              <fill>
                <patternFill>
                  <bgColor theme="2" tint="-9.9948118533890809E-2"/>
                </patternFill>
              </fill>
            </x14:dxf>
          </x14:cfRule>
          <xm:sqref>I3:I16</xm:sqref>
        </x14:conditionalFormatting>
        <x14:conditionalFormatting xmlns:xm="http://schemas.microsoft.com/office/excel/2006/main">
          <x14:cfRule type="cellIs" priority="217" operator="equal" id="{DB409051-D672-41D9-8006-E0B8C7FA2286}">
            <xm:f>T!$A$7</xm:f>
            <x14:dxf>
              <font>
                <color theme="0"/>
              </font>
              <fill>
                <patternFill>
                  <bgColor theme="0"/>
                </patternFill>
              </fill>
            </x14:dxf>
          </x14:cfRule>
          <x14:cfRule type="cellIs" priority="218" operator="equal" id="{0F689B5D-16CB-4265-B1E1-32E495DC7161}">
            <xm:f>T!$A$12</xm:f>
            <x14:dxf>
              <fill>
                <patternFill>
                  <bgColor rgb="FF00B050"/>
                </patternFill>
              </fill>
            </x14:dxf>
          </x14:cfRule>
          <x14:cfRule type="cellIs" priority="219" operator="equal" id="{358C1B70-1C51-4068-889A-CE95CFA4EADF}">
            <xm:f>T!$A$11</xm:f>
            <x14:dxf>
              <fill>
                <patternFill>
                  <bgColor rgb="FF92D050"/>
                </patternFill>
              </fill>
            </x14:dxf>
          </x14:cfRule>
          <x14:cfRule type="cellIs" priority="220" operator="equal" id="{F7ACD0CF-1E6A-4EEC-826B-A230CEB1B36E}">
            <xm:f>T!$A$10</xm:f>
            <x14:dxf>
              <fill>
                <patternFill>
                  <bgColor rgb="FFFFFF00"/>
                </patternFill>
              </fill>
            </x14:dxf>
          </x14:cfRule>
          <x14:cfRule type="cellIs" priority="221" operator="equal" id="{B01C289B-11FC-48A1-9D71-3E4A5E9907FC}">
            <xm:f>T!$A$9</xm:f>
            <x14:dxf>
              <fill>
                <patternFill>
                  <bgColor rgb="FFFF0000"/>
                </patternFill>
              </fill>
            </x14:dxf>
          </x14:cfRule>
          <x14:cfRule type="cellIs" priority="222" operator="equal" id="{399270FE-E38B-4D43-A007-1C3CC3BCAED3}">
            <xm:f>T!$A$8</xm:f>
            <x14:dxf>
              <fill>
                <patternFill>
                  <bgColor theme="2" tint="-9.9948118533890809E-2"/>
                </patternFill>
              </fill>
            </x14:dxf>
          </x14:cfRule>
          <xm:sqref>B2</xm:sqref>
        </x14:conditionalFormatting>
        <x14:conditionalFormatting xmlns:xm="http://schemas.microsoft.com/office/excel/2006/main">
          <x14:cfRule type="cellIs" priority="211" operator="equal" id="{CE139A83-1448-405B-AEE0-968E67774DAB}">
            <xm:f>T!$A$7</xm:f>
            <x14:dxf>
              <font>
                <color theme="0"/>
              </font>
              <fill>
                <patternFill>
                  <bgColor theme="0"/>
                </patternFill>
              </fill>
            </x14:dxf>
          </x14:cfRule>
          <x14:cfRule type="cellIs" priority="212" operator="equal" id="{C6D88076-B288-4FFE-959A-C49F0E7F0B3F}">
            <xm:f>T!$A$12</xm:f>
            <x14:dxf>
              <fill>
                <patternFill>
                  <bgColor rgb="FF00B050"/>
                </patternFill>
              </fill>
            </x14:dxf>
          </x14:cfRule>
          <x14:cfRule type="cellIs" priority="213" operator="equal" id="{466CA548-7218-44DD-85BB-814A77F6DBDA}">
            <xm:f>T!$A$11</xm:f>
            <x14:dxf>
              <fill>
                <patternFill>
                  <bgColor rgb="FF92D050"/>
                </patternFill>
              </fill>
            </x14:dxf>
          </x14:cfRule>
          <x14:cfRule type="cellIs" priority="214" operator="equal" id="{7E279B91-2489-475C-A89F-F2406E548F00}">
            <xm:f>T!$A$10</xm:f>
            <x14:dxf>
              <fill>
                <patternFill>
                  <bgColor rgb="FFFFFF00"/>
                </patternFill>
              </fill>
            </x14:dxf>
          </x14:cfRule>
          <x14:cfRule type="cellIs" priority="215" operator="equal" id="{3E6AA4BC-2A7C-429E-A5F7-7C330915F894}">
            <xm:f>T!$A$9</xm:f>
            <x14:dxf>
              <fill>
                <patternFill>
                  <bgColor rgb="FFFF0000"/>
                </patternFill>
              </fill>
            </x14:dxf>
          </x14:cfRule>
          <x14:cfRule type="cellIs" priority="216" operator="equal" id="{664082F4-D4DA-48E0-9009-B1F3C18AD8CC}">
            <xm:f>T!$A$8</xm:f>
            <x14:dxf>
              <fill>
                <patternFill>
                  <bgColor theme="2" tint="-9.9948118533890809E-2"/>
                </patternFill>
              </fill>
            </x14:dxf>
          </x14:cfRule>
          <xm:sqref>B3:B16</xm:sqref>
        </x14:conditionalFormatting>
        <x14:conditionalFormatting xmlns:xm="http://schemas.microsoft.com/office/excel/2006/main">
          <x14:cfRule type="cellIs" priority="205" operator="equal" id="{75E43789-1614-407E-93D4-0E30F2F41F66}">
            <xm:f>T!$A$7</xm:f>
            <x14:dxf>
              <font>
                <color theme="0"/>
              </font>
              <fill>
                <patternFill>
                  <bgColor theme="0"/>
                </patternFill>
              </fill>
            </x14:dxf>
          </x14:cfRule>
          <x14:cfRule type="cellIs" priority="206" operator="equal" id="{E30F118C-CB15-4B79-99B8-38CE57BE77DF}">
            <xm:f>T!$A$12</xm:f>
            <x14:dxf>
              <fill>
                <patternFill>
                  <bgColor rgb="FF00B050"/>
                </patternFill>
              </fill>
            </x14:dxf>
          </x14:cfRule>
          <x14:cfRule type="cellIs" priority="207" operator="equal" id="{BEC3E3AC-7747-4BCB-A69D-6AC73441E263}">
            <xm:f>T!$A$11</xm:f>
            <x14:dxf>
              <fill>
                <patternFill>
                  <bgColor rgb="FF92D050"/>
                </patternFill>
              </fill>
            </x14:dxf>
          </x14:cfRule>
          <x14:cfRule type="cellIs" priority="208" operator="equal" id="{33C22645-3820-4366-9386-48E2871235E5}">
            <xm:f>T!$A$10</xm:f>
            <x14:dxf>
              <fill>
                <patternFill>
                  <bgColor rgb="FFFFFF00"/>
                </patternFill>
              </fill>
            </x14:dxf>
          </x14:cfRule>
          <x14:cfRule type="cellIs" priority="209" operator="equal" id="{31916837-6426-4664-A267-A80807B93FAD}">
            <xm:f>T!$A$9</xm:f>
            <x14:dxf>
              <fill>
                <patternFill>
                  <bgColor rgb="FFFF0000"/>
                </patternFill>
              </fill>
            </x14:dxf>
          </x14:cfRule>
          <x14:cfRule type="cellIs" priority="210" operator="equal" id="{5966B85F-19EF-4C80-9B75-DD22AFC051B3}">
            <xm:f>T!$A$8</xm:f>
            <x14:dxf>
              <fill>
                <patternFill>
                  <bgColor theme="2" tint="-9.9948118533890809E-2"/>
                </patternFill>
              </fill>
            </x14:dxf>
          </x14:cfRule>
          <xm:sqref>B17:B21</xm:sqref>
        </x14:conditionalFormatting>
        <x14:conditionalFormatting xmlns:xm="http://schemas.microsoft.com/office/excel/2006/main">
          <x14:cfRule type="cellIs" priority="199" operator="equal" id="{65B4DB36-F3B7-4C18-A5FD-C3D6566874C4}">
            <xm:f>T!$A$7</xm:f>
            <x14:dxf>
              <font>
                <color theme="0"/>
              </font>
              <fill>
                <patternFill>
                  <bgColor theme="0"/>
                </patternFill>
              </fill>
            </x14:dxf>
          </x14:cfRule>
          <x14:cfRule type="cellIs" priority="200" operator="equal" id="{C1F9031A-CE38-49E4-A441-6DC484AB9E40}">
            <xm:f>T!$A$12</xm:f>
            <x14:dxf>
              <fill>
                <patternFill>
                  <bgColor rgb="FF00B050"/>
                </patternFill>
              </fill>
            </x14:dxf>
          </x14:cfRule>
          <x14:cfRule type="cellIs" priority="201" operator="equal" id="{C7B49D2F-A6C8-49DB-AAA3-2D05533B3487}">
            <xm:f>T!$A$11</xm:f>
            <x14:dxf>
              <fill>
                <patternFill>
                  <bgColor rgb="FF92D050"/>
                </patternFill>
              </fill>
            </x14:dxf>
          </x14:cfRule>
          <x14:cfRule type="cellIs" priority="202" operator="equal" id="{4961C23D-8910-487A-8AF2-A505007015B8}">
            <xm:f>T!$A$10</xm:f>
            <x14:dxf>
              <fill>
                <patternFill>
                  <bgColor rgb="FFFFFF00"/>
                </patternFill>
              </fill>
            </x14:dxf>
          </x14:cfRule>
          <x14:cfRule type="cellIs" priority="203" operator="equal" id="{B3F739CF-D5AF-4256-A9B7-D0F0E0592F93}">
            <xm:f>T!$A$9</xm:f>
            <x14:dxf>
              <fill>
                <patternFill>
                  <bgColor rgb="FFFF0000"/>
                </patternFill>
              </fill>
            </x14:dxf>
          </x14:cfRule>
          <x14:cfRule type="cellIs" priority="204" operator="equal" id="{960291BD-EC5A-4049-A64F-D5E84B54A399}">
            <xm:f>T!$A$8</xm:f>
            <x14:dxf>
              <fill>
                <patternFill>
                  <bgColor theme="2" tint="-9.9948118533890809E-2"/>
                </patternFill>
              </fill>
            </x14:dxf>
          </x14:cfRule>
          <xm:sqref>B22:B42 B51:B56</xm:sqref>
        </x14:conditionalFormatting>
        <x14:conditionalFormatting xmlns:xm="http://schemas.microsoft.com/office/excel/2006/main">
          <x14:cfRule type="cellIs" priority="193" operator="equal" id="{2FF1D6F9-E622-4F08-A136-96985ACB613F}">
            <xm:f>T!$A$7</xm:f>
            <x14:dxf>
              <font>
                <color theme="0"/>
              </font>
              <fill>
                <patternFill>
                  <bgColor theme="0"/>
                </patternFill>
              </fill>
            </x14:dxf>
          </x14:cfRule>
          <x14:cfRule type="cellIs" priority="194" operator="equal" id="{6E8C1A36-26F5-4C6F-B0D7-45D639BE34C3}">
            <xm:f>T!$A$12</xm:f>
            <x14:dxf>
              <fill>
                <patternFill>
                  <bgColor rgb="FF00B050"/>
                </patternFill>
              </fill>
            </x14:dxf>
          </x14:cfRule>
          <x14:cfRule type="cellIs" priority="195" operator="equal" id="{BAD36E3D-8208-4BDE-9D24-3FE59B80298A}">
            <xm:f>T!$A$11</xm:f>
            <x14:dxf>
              <fill>
                <patternFill>
                  <bgColor rgb="FF92D050"/>
                </patternFill>
              </fill>
            </x14:dxf>
          </x14:cfRule>
          <x14:cfRule type="cellIs" priority="196" operator="equal" id="{15778192-6DC9-4FB3-BF78-246246954818}">
            <xm:f>T!$A$10</xm:f>
            <x14:dxf>
              <fill>
                <patternFill>
                  <bgColor rgb="FFFFFF00"/>
                </patternFill>
              </fill>
            </x14:dxf>
          </x14:cfRule>
          <x14:cfRule type="cellIs" priority="197" operator="equal" id="{2DC5F48D-E65E-4C2D-A94B-AA9DBAB17C5C}">
            <xm:f>T!$A$9</xm:f>
            <x14:dxf>
              <fill>
                <patternFill>
                  <bgColor rgb="FFFF0000"/>
                </patternFill>
              </fill>
            </x14:dxf>
          </x14:cfRule>
          <x14:cfRule type="cellIs" priority="198" operator="equal" id="{720CF60A-421A-4D73-9F94-921775FC256C}">
            <xm:f>T!$A$8</xm:f>
            <x14:dxf>
              <fill>
                <patternFill>
                  <bgColor theme="2" tint="-9.9948118533890809E-2"/>
                </patternFill>
              </fill>
            </x14:dxf>
          </x14:cfRule>
          <xm:sqref>I17:I31</xm:sqref>
        </x14:conditionalFormatting>
        <x14:conditionalFormatting xmlns:xm="http://schemas.microsoft.com/office/excel/2006/main">
          <x14:cfRule type="cellIs" priority="187" operator="equal" id="{F75FDC8F-D7B1-4E4A-940B-0EC52FFD39AD}">
            <xm:f>T!$A$7</xm:f>
            <x14:dxf>
              <font>
                <color theme="0"/>
              </font>
              <fill>
                <patternFill>
                  <bgColor theme="0"/>
                </patternFill>
              </fill>
            </x14:dxf>
          </x14:cfRule>
          <x14:cfRule type="cellIs" priority="188" operator="equal" id="{9B886325-94F2-4470-A11D-517D66E5C9C3}">
            <xm:f>T!$A$12</xm:f>
            <x14:dxf>
              <fill>
                <patternFill>
                  <bgColor rgb="FF00B050"/>
                </patternFill>
              </fill>
            </x14:dxf>
          </x14:cfRule>
          <x14:cfRule type="cellIs" priority="189" operator="equal" id="{2F33F1C2-825A-43BA-B88F-80AF8E2C561B}">
            <xm:f>T!$A$11</xm:f>
            <x14:dxf>
              <fill>
                <patternFill>
                  <bgColor rgb="FF92D050"/>
                </patternFill>
              </fill>
            </x14:dxf>
          </x14:cfRule>
          <x14:cfRule type="cellIs" priority="190" operator="equal" id="{87149BFA-4BAE-409C-95BE-C50228A17CB7}">
            <xm:f>T!$A$10</xm:f>
            <x14:dxf>
              <fill>
                <patternFill>
                  <bgColor rgb="FFFFFF00"/>
                </patternFill>
              </fill>
            </x14:dxf>
          </x14:cfRule>
          <x14:cfRule type="cellIs" priority="191" operator="equal" id="{2A5F9B54-1829-4A78-8DA0-DB3AA33D6C01}">
            <xm:f>T!$A$9</xm:f>
            <x14:dxf>
              <fill>
                <patternFill>
                  <bgColor rgb="FFFF0000"/>
                </patternFill>
              </fill>
            </x14:dxf>
          </x14:cfRule>
          <x14:cfRule type="cellIs" priority="192" operator="equal" id="{BE7644DF-8AA7-4150-9AAB-99B526825F37}">
            <xm:f>T!$A$8</xm:f>
            <x14:dxf>
              <fill>
                <patternFill>
                  <bgColor theme="2" tint="-9.9948118533890809E-2"/>
                </patternFill>
              </fill>
            </x14:dxf>
          </x14:cfRule>
          <xm:sqref>I32:I37 I43:I50 I57:I62 I66:I68 I82:I84</xm:sqref>
        </x14:conditionalFormatting>
        <x14:conditionalFormatting xmlns:xm="http://schemas.microsoft.com/office/excel/2006/main">
          <x14:cfRule type="cellIs" priority="181" operator="equal" id="{A65641DC-7E8E-45DC-87A2-E0FB985C5774}">
            <xm:f>T!$A$7</xm:f>
            <x14:dxf>
              <font>
                <color theme="0"/>
              </font>
              <fill>
                <patternFill>
                  <bgColor theme="0"/>
                </patternFill>
              </fill>
            </x14:dxf>
          </x14:cfRule>
          <x14:cfRule type="cellIs" priority="182" operator="equal" id="{42C18FD7-60F5-4B8E-89AA-200C71519B0E}">
            <xm:f>T!$A$12</xm:f>
            <x14:dxf>
              <fill>
                <patternFill>
                  <bgColor rgb="FF00B050"/>
                </patternFill>
              </fill>
            </x14:dxf>
          </x14:cfRule>
          <x14:cfRule type="cellIs" priority="183" operator="equal" id="{AA30FE9D-1AA8-43C1-A180-61080EC24525}">
            <xm:f>T!$A$11</xm:f>
            <x14:dxf>
              <fill>
                <patternFill>
                  <bgColor rgb="FF92D050"/>
                </patternFill>
              </fill>
            </x14:dxf>
          </x14:cfRule>
          <x14:cfRule type="cellIs" priority="184" operator="equal" id="{709E2B04-AB30-4936-94F1-FC20C7AEE237}">
            <xm:f>T!$A$10</xm:f>
            <x14:dxf>
              <fill>
                <patternFill>
                  <bgColor rgb="FFFFFF00"/>
                </patternFill>
              </fill>
            </x14:dxf>
          </x14:cfRule>
          <x14:cfRule type="cellIs" priority="185" operator="equal" id="{8559EE52-E3EC-4039-BF80-052C2C1E01AA}">
            <xm:f>T!$A$9</xm:f>
            <x14:dxf>
              <fill>
                <patternFill>
                  <bgColor rgb="FFFF0000"/>
                </patternFill>
              </fill>
            </x14:dxf>
          </x14:cfRule>
          <x14:cfRule type="cellIs" priority="186" operator="equal" id="{094A0256-94F3-4BCE-A21F-0FEC8D0FBB5F}">
            <xm:f>T!$A$8</xm:f>
            <x14:dxf>
              <fill>
                <patternFill>
                  <bgColor theme="2" tint="-9.9948118533890809E-2"/>
                </patternFill>
              </fill>
            </x14:dxf>
          </x14:cfRule>
          <xm:sqref>I38:I42</xm:sqref>
        </x14:conditionalFormatting>
        <x14:conditionalFormatting xmlns:xm="http://schemas.microsoft.com/office/excel/2006/main">
          <x14:cfRule type="cellIs" priority="175" operator="equal" id="{0B07F689-B8D1-408C-B2B7-7E936C858974}">
            <xm:f>T!$A$7</xm:f>
            <x14:dxf>
              <font>
                <color theme="0"/>
              </font>
              <fill>
                <patternFill>
                  <bgColor theme="0"/>
                </patternFill>
              </fill>
            </x14:dxf>
          </x14:cfRule>
          <x14:cfRule type="cellIs" priority="176" operator="equal" id="{4F1E92C3-CDD8-40AF-BBF9-3ED48B89525B}">
            <xm:f>T!$A$12</xm:f>
            <x14:dxf>
              <fill>
                <patternFill>
                  <bgColor rgb="FF00B050"/>
                </patternFill>
              </fill>
            </x14:dxf>
          </x14:cfRule>
          <x14:cfRule type="cellIs" priority="177" operator="equal" id="{A3166FF9-3787-41F8-8CEA-41FC47F6F910}">
            <xm:f>T!$A$11</xm:f>
            <x14:dxf>
              <fill>
                <patternFill>
                  <bgColor rgb="FF92D050"/>
                </patternFill>
              </fill>
            </x14:dxf>
          </x14:cfRule>
          <x14:cfRule type="cellIs" priority="178" operator="equal" id="{A5910FF5-F461-47F3-9148-094E1CDAB0F9}">
            <xm:f>T!$A$10</xm:f>
            <x14:dxf>
              <fill>
                <patternFill>
                  <bgColor rgb="FFFFFF00"/>
                </patternFill>
              </fill>
            </x14:dxf>
          </x14:cfRule>
          <x14:cfRule type="cellIs" priority="179" operator="equal" id="{2FD64B98-6BB5-406C-B1B5-1AA7DA3B1FF8}">
            <xm:f>T!$A$9</xm:f>
            <x14:dxf>
              <fill>
                <patternFill>
                  <bgColor rgb="FFFF0000"/>
                </patternFill>
              </fill>
            </x14:dxf>
          </x14:cfRule>
          <x14:cfRule type="cellIs" priority="180" operator="equal" id="{5E5C2275-3CE4-4C8D-9238-3475EEFCF57B}">
            <xm:f>T!$A$8</xm:f>
            <x14:dxf>
              <fill>
                <patternFill>
                  <bgColor theme="2" tint="-9.9948118533890809E-2"/>
                </patternFill>
              </fill>
            </x14:dxf>
          </x14:cfRule>
          <xm:sqref>B43:B50</xm:sqref>
        </x14:conditionalFormatting>
        <x14:conditionalFormatting xmlns:xm="http://schemas.microsoft.com/office/excel/2006/main">
          <x14:cfRule type="cellIs" priority="169" operator="equal" id="{5ECA27DC-FC2F-4861-AB32-CBF8B5DBAD37}">
            <xm:f>T!$A$7</xm:f>
            <x14:dxf>
              <font>
                <color theme="0"/>
              </font>
              <fill>
                <patternFill>
                  <bgColor theme="0"/>
                </patternFill>
              </fill>
            </x14:dxf>
          </x14:cfRule>
          <x14:cfRule type="cellIs" priority="170" operator="equal" id="{2A84202A-2712-453A-BF40-EACF0ED73721}">
            <xm:f>T!$A$12</xm:f>
            <x14:dxf>
              <fill>
                <patternFill>
                  <bgColor rgb="FF00B050"/>
                </patternFill>
              </fill>
            </x14:dxf>
          </x14:cfRule>
          <x14:cfRule type="cellIs" priority="171" operator="equal" id="{2874F1AE-9ADD-4C98-9457-D76F0716AFB7}">
            <xm:f>T!$A$11</xm:f>
            <x14:dxf>
              <fill>
                <patternFill>
                  <bgColor rgb="FF92D050"/>
                </patternFill>
              </fill>
            </x14:dxf>
          </x14:cfRule>
          <x14:cfRule type="cellIs" priority="172" operator="equal" id="{7804D1CB-316F-400C-A88D-AC6B382C5E0B}">
            <xm:f>T!$A$10</xm:f>
            <x14:dxf>
              <fill>
                <patternFill>
                  <bgColor rgb="FFFFFF00"/>
                </patternFill>
              </fill>
            </x14:dxf>
          </x14:cfRule>
          <x14:cfRule type="cellIs" priority="173" operator="equal" id="{F2C279F6-9BB6-444E-A329-528FAD65809C}">
            <xm:f>T!$A$9</xm:f>
            <x14:dxf>
              <fill>
                <patternFill>
                  <bgColor rgb="FFFF0000"/>
                </patternFill>
              </fill>
            </x14:dxf>
          </x14:cfRule>
          <x14:cfRule type="cellIs" priority="174" operator="equal" id="{46F2BE7B-BEC5-4960-919C-D35795D2C012}">
            <xm:f>T!$A$8</xm:f>
            <x14:dxf>
              <fill>
                <patternFill>
                  <bgColor theme="2" tint="-9.9948118533890809E-2"/>
                </patternFill>
              </fill>
            </x14:dxf>
          </x14:cfRule>
          <xm:sqref>I51:I56</xm:sqref>
        </x14:conditionalFormatting>
        <x14:conditionalFormatting xmlns:xm="http://schemas.microsoft.com/office/excel/2006/main">
          <x14:cfRule type="cellIs" priority="163" operator="equal" id="{FE1E49CD-A8F4-4431-9B3A-BE75A4965959}">
            <xm:f>T!$A$7</xm:f>
            <x14:dxf>
              <font>
                <color theme="0"/>
              </font>
              <fill>
                <patternFill>
                  <bgColor theme="0"/>
                </patternFill>
              </fill>
            </x14:dxf>
          </x14:cfRule>
          <x14:cfRule type="cellIs" priority="164" operator="equal" id="{FD1BFF97-58D9-485A-86B4-9E33A133E2F4}">
            <xm:f>T!$A$12</xm:f>
            <x14:dxf>
              <fill>
                <patternFill>
                  <bgColor rgb="FF00B050"/>
                </patternFill>
              </fill>
            </x14:dxf>
          </x14:cfRule>
          <x14:cfRule type="cellIs" priority="165" operator="equal" id="{34E35B91-77BA-461E-8C09-DC7215B32746}">
            <xm:f>T!$A$11</xm:f>
            <x14:dxf>
              <fill>
                <patternFill>
                  <bgColor rgb="FF92D050"/>
                </patternFill>
              </fill>
            </x14:dxf>
          </x14:cfRule>
          <x14:cfRule type="cellIs" priority="166" operator="equal" id="{E950BC68-4119-4834-B0FB-41A1946D2EE7}">
            <xm:f>T!$A$10</xm:f>
            <x14:dxf>
              <fill>
                <patternFill>
                  <bgColor rgb="FFFFFF00"/>
                </patternFill>
              </fill>
            </x14:dxf>
          </x14:cfRule>
          <x14:cfRule type="cellIs" priority="167" operator="equal" id="{500589E8-4F2B-4C4F-B641-E6CC68FE2EB6}">
            <xm:f>T!$A$9</xm:f>
            <x14:dxf>
              <fill>
                <patternFill>
                  <bgColor rgb="FFFF0000"/>
                </patternFill>
              </fill>
            </x14:dxf>
          </x14:cfRule>
          <x14:cfRule type="cellIs" priority="168" operator="equal" id="{62B8695A-AFA4-4F00-ACAF-763323BCD940}">
            <xm:f>T!$A$8</xm:f>
            <x14:dxf>
              <fill>
                <patternFill>
                  <bgColor theme="2" tint="-9.9948118533890809E-2"/>
                </patternFill>
              </fill>
            </x14:dxf>
          </x14:cfRule>
          <xm:sqref>B57:B62</xm:sqref>
        </x14:conditionalFormatting>
        <x14:conditionalFormatting xmlns:xm="http://schemas.microsoft.com/office/excel/2006/main">
          <x14:cfRule type="cellIs" priority="157" operator="equal" id="{6D5FBD24-F886-433C-BDC1-DB10A0568789}">
            <xm:f>T!$A$7</xm:f>
            <x14:dxf>
              <font>
                <color theme="0"/>
              </font>
              <fill>
                <patternFill>
                  <bgColor theme="0"/>
                </patternFill>
              </fill>
            </x14:dxf>
          </x14:cfRule>
          <x14:cfRule type="cellIs" priority="158" operator="equal" id="{5074BD54-FAAF-47BD-9A3D-59AB7EB77EBD}">
            <xm:f>T!$A$12</xm:f>
            <x14:dxf>
              <fill>
                <patternFill>
                  <bgColor rgb="FF00B050"/>
                </patternFill>
              </fill>
            </x14:dxf>
          </x14:cfRule>
          <x14:cfRule type="cellIs" priority="159" operator="equal" id="{DD18B2BC-F1D7-4C35-904B-764424AC680F}">
            <xm:f>T!$A$11</xm:f>
            <x14:dxf>
              <fill>
                <patternFill>
                  <bgColor rgb="FF92D050"/>
                </patternFill>
              </fill>
            </x14:dxf>
          </x14:cfRule>
          <x14:cfRule type="cellIs" priority="160" operator="equal" id="{087D6F74-561D-4B21-8EA5-C765775397D5}">
            <xm:f>T!$A$10</xm:f>
            <x14:dxf>
              <fill>
                <patternFill>
                  <bgColor rgb="FFFFFF00"/>
                </patternFill>
              </fill>
            </x14:dxf>
          </x14:cfRule>
          <x14:cfRule type="cellIs" priority="161" operator="equal" id="{C4578E99-F237-4526-902F-D9703E1DCEEC}">
            <xm:f>T!$A$9</xm:f>
            <x14:dxf>
              <fill>
                <patternFill>
                  <bgColor rgb="FFFF0000"/>
                </patternFill>
              </fill>
            </x14:dxf>
          </x14:cfRule>
          <x14:cfRule type="cellIs" priority="162" operator="equal" id="{1C8B9851-5A4D-4E63-93AB-6AD284F88EB5}">
            <xm:f>T!$A$8</xm:f>
            <x14:dxf>
              <fill>
                <patternFill>
                  <bgColor theme="2" tint="-9.9948118533890809E-2"/>
                </patternFill>
              </fill>
            </x14:dxf>
          </x14:cfRule>
          <xm:sqref>I63:I64</xm:sqref>
        </x14:conditionalFormatting>
        <x14:conditionalFormatting xmlns:xm="http://schemas.microsoft.com/office/excel/2006/main">
          <x14:cfRule type="cellIs" priority="151" operator="equal" id="{38D1FC93-252F-4A81-9B76-253DE0047003}">
            <xm:f>T!$A$7</xm:f>
            <x14:dxf>
              <font>
                <color theme="0"/>
              </font>
              <fill>
                <patternFill>
                  <bgColor theme="0"/>
                </patternFill>
              </fill>
            </x14:dxf>
          </x14:cfRule>
          <x14:cfRule type="cellIs" priority="152" operator="equal" id="{18FCDA79-F6BD-4072-A7A3-CA73ED0480E8}">
            <xm:f>T!$A$12</xm:f>
            <x14:dxf>
              <fill>
                <patternFill>
                  <bgColor rgb="FF00B050"/>
                </patternFill>
              </fill>
            </x14:dxf>
          </x14:cfRule>
          <x14:cfRule type="cellIs" priority="153" operator="equal" id="{B12313A9-C65B-4DEF-8511-33DFB5260F35}">
            <xm:f>T!$A$11</xm:f>
            <x14:dxf>
              <fill>
                <patternFill>
                  <bgColor rgb="FF92D050"/>
                </patternFill>
              </fill>
            </x14:dxf>
          </x14:cfRule>
          <x14:cfRule type="cellIs" priority="154" operator="equal" id="{0D79E151-FFB0-4E79-B429-1E19B1DB91E1}">
            <xm:f>T!$A$10</xm:f>
            <x14:dxf>
              <fill>
                <patternFill>
                  <bgColor rgb="FFFFFF00"/>
                </patternFill>
              </fill>
            </x14:dxf>
          </x14:cfRule>
          <x14:cfRule type="cellIs" priority="155" operator="equal" id="{4F08E806-DE98-4522-A85E-85FB730AE5FE}">
            <xm:f>T!$A$9</xm:f>
            <x14:dxf>
              <fill>
                <patternFill>
                  <bgColor rgb="FFFF0000"/>
                </patternFill>
              </fill>
            </x14:dxf>
          </x14:cfRule>
          <x14:cfRule type="cellIs" priority="156" operator="equal" id="{5A55540B-8140-46AD-B066-D3BD91E38840}">
            <xm:f>T!$A$8</xm:f>
            <x14:dxf>
              <fill>
                <patternFill>
                  <bgColor theme="2" tint="-9.9948118533890809E-2"/>
                </patternFill>
              </fill>
            </x14:dxf>
          </x14:cfRule>
          <xm:sqref>I65</xm:sqref>
        </x14:conditionalFormatting>
        <x14:conditionalFormatting xmlns:xm="http://schemas.microsoft.com/office/excel/2006/main">
          <x14:cfRule type="cellIs" priority="145" operator="equal" id="{EA035BB5-9C00-4122-A3C1-4795F4DA7DC1}">
            <xm:f>T!$A$7</xm:f>
            <x14:dxf>
              <font>
                <color theme="0"/>
              </font>
              <fill>
                <patternFill>
                  <bgColor theme="0"/>
                </patternFill>
              </fill>
            </x14:dxf>
          </x14:cfRule>
          <x14:cfRule type="cellIs" priority="146" operator="equal" id="{91816798-292F-4A52-864A-F4F954AD24F6}">
            <xm:f>T!$A$12</xm:f>
            <x14:dxf>
              <fill>
                <patternFill>
                  <bgColor rgb="FF00B050"/>
                </patternFill>
              </fill>
            </x14:dxf>
          </x14:cfRule>
          <x14:cfRule type="cellIs" priority="147" operator="equal" id="{808620F7-0266-4CD2-9887-A582DEA9C1E2}">
            <xm:f>T!$A$11</xm:f>
            <x14:dxf>
              <fill>
                <patternFill>
                  <bgColor rgb="FF92D050"/>
                </patternFill>
              </fill>
            </x14:dxf>
          </x14:cfRule>
          <x14:cfRule type="cellIs" priority="148" operator="equal" id="{59D646A0-4FAD-454C-B256-2940379FB4F3}">
            <xm:f>T!$A$10</xm:f>
            <x14:dxf>
              <fill>
                <patternFill>
                  <bgColor rgb="FFFFFF00"/>
                </patternFill>
              </fill>
            </x14:dxf>
          </x14:cfRule>
          <x14:cfRule type="cellIs" priority="149" operator="equal" id="{9F80D506-7FC7-40E9-B3E4-FAFC550CF563}">
            <xm:f>T!$A$9</xm:f>
            <x14:dxf>
              <fill>
                <patternFill>
                  <bgColor rgb="FFFF0000"/>
                </patternFill>
              </fill>
            </x14:dxf>
          </x14:cfRule>
          <x14:cfRule type="cellIs" priority="150" operator="equal" id="{3E320CF8-CDBE-4448-A4A5-59D8B5298408}">
            <xm:f>T!$A$8</xm:f>
            <x14:dxf>
              <fill>
                <patternFill>
                  <bgColor theme="2" tint="-9.9948118533890809E-2"/>
                </patternFill>
              </fill>
            </x14:dxf>
          </x14:cfRule>
          <xm:sqref>B63:B64</xm:sqref>
        </x14:conditionalFormatting>
        <x14:conditionalFormatting xmlns:xm="http://schemas.microsoft.com/office/excel/2006/main">
          <x14:cfRule type="cellIs" priority="139" operator="equal" id="{CCCFFA12-2E55-4F62-9E8B-9F910D279076}">
            <xm:f>T!$A$7</xm:f>
            <x14:dxf>
              <font>
                <color theme="0"/>
              </font>
              <fill>
                <patternFill>
                  <bgColor theme="0"/>
                </patternFill>
              </fill>
            </x14:dxf>
          </x14:cfRule>
          <x14:cfRule type="cellIs" priority="140" operator="equal" id="{CCE21110-5873-4AC7-A089-F0CCD8F0DBB5}">
            <xm:f>T!$A$12</xm:f>
            <x14:dxf>
              <fill>
                <patternFill>
                  <bgColor rgb="FF00B050"/>
                </patternFill>
              </fill>
            </x14:dxf>
          </x14:cfRule>
          <x14:cfRule type="cellIs" priority="141" operator="equal" id="{98DA47FD-A08F-458D-AE8E-D5675C20A938}">
            <xm:f>T!$A$11</xm:f>
            <x14:dxf>
              <fill>
                <patternFill>
                  <bgColor rgb="FF92D050"/>
                </patternFill>
              </fill>
            </x14:dxf>
          </x14:cfRule>
          <x14:cfRule type="cellIs" priority="142" operator="equal" id="{E13BEA9B-A79F-4C99-9A72-9D2D34BD9EBA}">
            <xm:f>T!$A$10</xm:f>
            <x14:dxf>
              <fill>
                <patternFill>
                  <bgColor rgb="FFFFFF00"/>
                </patternFill>
              </fill>
            </x14:dxf>
          </x14:cfRule>
          <x14:cfRule type="cellIs" priority="143" operator="equal" id="{61E60057-3577-4E38-93F5-15F090723756}">
            <xm:f>T!$A$9</xm:f>
            <x14:dxf>
              <fill>
                <patternFill>
                  <bgColor rgb="FFFF0000"/>
                </patternFill>
              </fill>
            </x14:dxf>
          </x14:cfRule>
          <x14:cfRule type="cellIs" priority="144" operator="equal" id="{E0892A12-D3AF-43A9-9346-FFBA4BE90D14}">
            <xm:f>T!$A$8</xm:f>
            <x14:dxf>
              <fill>
                <patternFill>
                  <bgColor theme="2" tint="-9.9948118533890809E-2"/>
                </patternFill>
              </fill>
            </x14:dxf>
          </x14:cfRule>
          <xm:sqref>B65</xm:sqref>
        </x14:conditionalFormatting>
        <x14:conditionalFormatting xmlns:xm="http://schemas.microsoft.com/office/excel/2006/main">
          <x14:cfRule type="cellIs" priority="133" operator="equal" id="{DF7EED8E-E464-4189-ADFD-2EB916F8B8D6}">
            <xm:f>T!$A$7</xm:f>
            <x14:dxf>
              <font>
                <color theme="0"/>
              </font>
              <fill>
                <patternFill>
                  <bgColor theme="0"/>
                </patternFill>
              </fill>
            </x14:dxf>
          </x14:cfRule>
          <x14:cfRule type="cellIs" priority="134" operator="equal" id="{3F9FE75C-C5E7-4CBE-BB6D-3A2F1147975A}">
            <xm:f>T!$A$12</xm:f>
            <x14:dxf>
              <fill>
                <patternFill>
                  <bgColor rgb="FF00B050"/>
                </patternFill>
              </fill>
            </x14:dxf>
          </x14:cfRule>
          <x14:cfRule type="cellIs" priority="135" operator="equal" id="{8C9E5689-065E-4E75-ACA3-3124B20360B8}">
            <xm:f>T!$A$11</xm:f>
            <x14:dxf>
              <fill>
                <patternFill>
                  <bgColor rgb="FF92D050"/>
                </patternFill>
              </fill>
            </x14:dxf>
          </x14:cfRule>
          <x14:cfRule type="cellIs" priority="136" operator="equal" id="{73268CC8-B258-4A62-BDEC-9A756A264D2E}">
            <xm:f>T!$A$10</xm:f>
            <x14:dxf>
              <fill>
                <patternFill>
                  <bgColor rgb="FFFFFF00"/>
                </patternFill>
              </fill>
            </x14:dxf>
          </x14:cfRule>
          <x14:cfRule type="cellIs" priority="137" operator="equal" id="{AA31DFC9-2965-4A6A-BB93-1529323562ED}">
            <xm:f>T!$A$9</xm:f>
            <x14:dxf>
              <fill>
                <patternFill>
                  <bgColor rgb="FFFF0000"/>
                </patternFill>
              </fill>
            </x14:dxf>
          </x14:cfRule>
          <x14:cfRule type="cellIs" priority="138" operator="equal" id="{10DAA940-71B3-42C3-977A-12A394D2336A}">
            <xm:f>T!$A$8</xm:f>
            <x14:dxf>
              <fill>
                <patternFill>
                  <bgColor theme="2" tint="-9.9948118533890809E-2"/>
                </patternFill>
              </fill>
            </x14:dxf>
          </x14:cfRule>
          <xm:sqref>B66:B68</xm:sqref>
        </x14:conditionalFormatting>
        <x14:conditionalFormatting xmlns:xm="http://schemas.microsoft.com/office/excel/2006/main">
          <x14:cfRule type="cellIs" priority="127" operator="equal" id="{3439AD77-0147-47A4-BB0E-2C76B6322B57}">
            <xm:f>T!$A$7</xm:f>
            <x14:dxf>
              <font>
                <color theme="0"/>
              </font>
              <fill>
                <patternFill>
                  <bgColor theme="0"/>
                </patternFill>
              </fill>
            </x14:dxf>
          </x14:cfRule>
          <x14:cfRule type="cellIs" priority="128" operator="equal" id="{563D5507-BE00-433D-96ED-88C10F26AB07}">
            <xm:f>T!$A$12</xm:f>
            <x14:dxf>
              <fill>
                <patternFill>
                  <bgColor rgb="FF00B050"/>
                </patternFill>
              </fill>
            </x14:dxf>
          </x14:cfRule>
          <x14:cfRule type="cellIs" priority="129" operator="equal" id="{64C1B65E-46B4-408E-8F48-83A2A9099BFE}">
            <xm:f>T!$A$11</xm:f>
            <x14:dxf>
              <fill>
                <patternFill>
                  <bgColor rgb="FF92D050"/>
                </patternFill>
              </fill>
            </x14:dxf>
          </x14:cfRule>
          <x14:cfRule type="cellIs" priority="130" operator="equal" id="{ED0368B5-FC87-44E7-8309-98E21E087D31}">
            <xm:f>T!$A$10</xm:f>
            <x14:dxf>
              <fill>
                <patternFill>
                  <bgColor rgb="FFFFFF00"/>
                </patternFill>
              </fill>
            </x14:dxf>
          </x14:cfRule>
          <x14:cfRule type="cellIs" priority="131" operator="equal" id="{AF2983E5-E094-4287-B986-49ABB8137BBC}">
            <xm:f>T!$A$9</xm:f>
            <x14:dxf>
              <fill>
                <patternFill>
                  <bgColor rgb="FFFF0000"/>
                </patternFill>
              </fill>
            </x14:dxf>
          </x14:cfRule>
          <x14:cfRule type="cellIs" priority="132" operator="equal" id="{E49DFA37-7A2E-46B1-8C7E-8E857B46AA69}">
            <xm:f>T!$A$8</xm:f>
            <x14:dxf>
              <fill>
                <patternFill>
                  <bgColor theme="2" tint="-9.9948118533890809E-2"/>
                </patternFill>
              </fill>
            </x14:dxf>
          </x14:cfRule>
          <xm:sqref>I69:I72</xm:sqref>
        </x14:conditionalFormatting>
        <x14:conditionalFormatting xmlns:xm="http://schemas.microsoft.com/office/excel/2006/main">
          <x14:cfRule type="cellIs" priority="121" operator="equal" id="{BF3D171C-2DF2-4B62-8E30-2C75C294AFD0}">
            <xm:f>T!$A$7</xm:f>
            <x14:dxf>
              <font>
                <color theme="0"/>
              </font>
              <fill>
                <patternFill>
                  <bgColor theme="0"/>
                </patternFill>
              </fill>
            </x14:dxf>
          </x14:cfRule>
          <x14:cfRule type="cellIs" priority="122" operator="equal" id="{916A6585-51EA-4994-8515-1D43BDA66395}">
            <xm:f>T!$A$12</xm:f>
            <x14:dxf>
              <fill>
                <patternFill>
                  <bgColor rgb="FF00B050"/>
                </patternFill>
              </fill>
            </x14:dxf>
          </x14:cfRule>
          <x14:cfRule type="cellIs" priority="123" operator="equal" id="{F8338ACF-9ECB-4782-9C93-B54FEC48F705}">
            <xm:f>T!$A$11</xm:f>
            <x14:dxf>
              <fill>
                <patternFill>
                  <bgColor rgb="FF92D050"/>
                </patternFill>
              </fill>
            </x14:dxf>
          </x14:cfRule>
          <x14:cfRule type="cellIs" priority="124" operator="equal" id="{01ADD176-4F92-40DA-BE31-CC2818E3322C}">
            <xm:f>T!$A$10</xm:f>
            <x14:dxf>
              <fill>
                <patternFill>
                  <bgColor rgb="FFFFFF00"/>
                </patternFill>
              </fill>
            </x14:dxf>
          </x14:cfRule>
          <x14:cfRule type="cellIs" priority="125" operator="equal" id="{0279DE96-50BA-4FA0-B8C5-B3B30033E853}">
            <xm:f>T!$A$9</xm:f>
            <x14:dxf>
              <fill>
                <patternFill>
                  <bgColor rgb="FFFF0000"/>
                </patternFill>
              </fill>
            </x14:dxf>
          </x14:cfRule>
          <x14:cfRule type="cellIs" priority="126" operator="equal" id="{985339C9-1AC3-4228-AD7E-D03A220CFC9A}">
            <xm:f>T!$A$8</xm:f>
            <x14:dxf>
              <fill>
                <patternFill>
                  <bgColor theme="2" tint="-9.9948118533890809E-2"/>
                </patternFill>
              </fill>
            </x14:dxf>
          </x14:cfRule>
          <xm:sqref>B69:B72</xm:sqref>
        </x14:conditionalFormatting>
        <x14:conditionalFormatting xmlns:xm="http://schemas.microsoft.com/office/excel/2006/main">
          <x14:cfRule type="cellIs" priority="115" operator="equal" id="{A24D6B6C-E40C-476C-88E6-DC49F310A84D}">
            <xm:f>T!$A$7</xm:f>
            <x14:dxf>
              <font>
                <color theme="0"/>
              </font>
              <fill>
                <patternFill>
                  <bgColor theme="0"/>
                </patternFill>
              </fill>
            </x14:dxf>
          </x14:cfRule>
          <x14:cfRule type="cellIs" priority="116" operator="equal" id="{818374D1-F1D0-440A-B985-B463AA11F72B}">
            <xm:f>T!$A$12</xm:f>
            <x14:dxf>
              <fill>
                <patternFill>
                  <bgColor rgb="FF00B050"/>
                </patternFill>
              </fill>
            </x14:dxf>
          </x14:cfRule>
          <x14:cfRule type="cellIs" priority="117" operator="equal" id="{3042AEDD-E0F9-4C87-BB44-DE875F62626A}">
            <xm:f>T!$A$11</xm:f>
            <x14:dxf>
              <fill>
                <patternFill>
                  <bgColor rgb="FF92D050"/>
                </patternFill>
              </fill>
            </x14:dxf>
          </x14:cfRule>
          <x14:cfRule type="cellIs" priority="118" operator="equal" id="{AEEE1CB5-925F-4B18-9CF1-6918D0126AAB}">
            <xm:f>T!$A$10</xm:f>
            <x14:dxf>
              <fill>
                <patternFill>
                  <bgColor rgb="FFFFFF00"/>
                </patternFill>
              </fill>
            </x14:dxf>
          </x14:cfRule>
          <x14:cfRule type="cellIs" priority="119" operator="equal" id="{2D9E6B09-4ECB-49E2-88E5-19A021F6EB3D}">
            <xm:f>T!$A$9</xm:f>
            <x14:dxf>
              <fill>
                <patternFill>
                  <bgColor rgb="FFFF0000"/>
                </patternFill>
              </fill>
            </x14:dxf>
          </x14:cfRule>
          <x14:cfRule type="cellIs" priority="120" operator="equal" id="{45165998-1A91-4F91-B51E-D2E30473189C}">
            <xm:f>T!$A$8</xm:f>
            <x14:dxf>
              <fill>
                <patternFill>
                  <bgColor theme="2" tint="-9.9948118533890809E-2"/>
                </patternFill>
              </fill>
            </x14:dxf>
          </x14:cfRule>
          <xm:sqref>I73:I81</xm:sqref>
        </x14:conditionalFormatting>
        <x14:conditionalFormatting xmlns:xm="http://schemas.microsoft.com/office/excel/2006/main">
          <x14:cfRule type="cellIs" priority="109" operator="equal" id="{BEE0F3E7-4A30-4582-8A69-C8F6C20A2972}">
            <xm:f>T!$A$7</xm:f>
            <x14:dxf>
              <font>
                <color theme="0"/>
              </font>
              <fill>
                <patternFill>
                  <bgColor theme="0"/>
                </patternFill>
              </fill>
            </x14:dxf>
          </x14:cfRule>
          <x14:cfRule type="cellIs" priority="110" operator="equal" id="{4483DDE2-CA18-4C62-9FBD-A446EDF6EE79}">
            <xm:f>T!$A$12</xm:f>
            <x14:dxf>
              <fill>
                <patternFill>
                  <bgColor rgb="FF00B050"/>
                </patternFill>
              </fill>
            </x14:dxf>
          </x14:cfRule>
          <x14:cfRule type="cellIs" priority="111" operator="equal" id="{DA11D727-E85F-4099-B8EC-7B01A49A51C6}">
            <xm:f>T!$A$11</xm:f>
            <x14:dxf>
              <fill>
                <patternFill>
                  <bgColor rgb="FF92D050"/>
                </patternFill>
              </fill>
            </x14:dxf>
          </x14:cfRule>
          <x14:cfRule type="cellIs" priority="112" operator="equal" id="{C9BC0830-146B-4D6B-91E4-0643EAAE1774}">
            <xm:f>T!$A$10</xm:f>
            <x14:dxf>
              <fill>
                <patternFill>
                  <bgColor rgb="FFFFFF00"/>
                </patternFill>
              </fill>
            </x14:dxf>
          </x14:cfRule>
          <x14:cfRule type="cellIs" priority="113" operator="equal" id="{30F9167D-E667-4F66-97FA-FD61A7E0BA51}">
            <xm:f>T!$A$9</xm:f>
            <x14:dxf>
              <fill>
                <patternFill>
                  <bgColor rgb="FFFF0000"/>
                </patternFill>
              </fill>
            </x14:dxf>
          </x14:cfRule>
          <x14:cfRule type="cellIs" priority="114" operator="equal" id="{8750578E-1895-4385-971E-759E5F784E35}">
            <xm:f>T!$A$8</xm:f>
            <x14:dxf>
              <fill>
                <patternFill>
                  <bgColor theme="2" tint="-9.9948118533890809E-2"/>
                </patternFill>
              </fill>
            </x14:dxf>
          </x14:cfRule>
          <xm:sqref>B73:B81</xm:sqref>
        </x14:conditionalFormatting>
        <x14:conditionalFormatting xmlns:xm="http://schemas.microsoft.com/office/excel/2006/main">
          <x14:cfRule type="cellIs" priority="103" operator="equal" id="{926F0EF3-2D58-4A35-A6E8-6D9C760D1616}">
            <xm:f>T!$A$7</xm:f>
            <x14:dxf>
              <font>
                <color theme="0"/>
              </font>
              <fill>
                <patternFill>
                  <bgColor theme="0"/>
                </patternFill>
              </fill>
            </x14:dxf>
          </x14:cfRule>
          <x14:cfRule type="cellIs" priority="104" operator="equal" id="{54B6ECD1-FD5F-4083-8362-953328ED287B}">
            <xm:f>T!$A$12</xm:f>
            <x14:dxf>
              <fill>
                <patternFill>
                  <bgColor rgb="FF00B050"/>
                </patternFill>
              </fill>
            </x14:dxf>
          </x14:cfRule>
          <x14:cfRule type="cellIs" priority="105" operator="equal" id="{B116CA18-651A-45A9-87A7-E24E6DFDC95D}">
            <xm:f>T!$A$11</xm:f>
            <x14:dxf>
              <fill>
                <patternFill>
                  <bgColor rgb="FF92D050"/>
                </patternFill>
              </fill>
            </x14:dxf>
          </x14:cfRule>
          <x14:cfRule type="cellIs" priority="106" operator="equal" id="{01873715-40E5-4A9E-961E-7B037FDA0C28}">
            <xm:f>T!$A$10</xm:f>
            <x14:dxf>
              <fill>
                <patternFill>
                  <bgColor rgb="FFFFFF00"/>
                </patternFill>
              </fill>
            </x14:dxf>
          </x14:cfRule>
          <x14:cfRule type="cellIs" priority="107" operator="equal" id="{D60F49C0-59B7-4126-BE56-20220C5F9D8F}">
            <xm:f>T!$A$9</xm:f>
            <x14:dxf>
              <fill>
                <patternFill>
                  <bgColor rgb="FFFF0000"/>
                </patternFill>
              </fill>
            </x14:dxf>
          </x14:cfRule>
          <x14:cfRule type="cellIs" priority="108" operator="equal" id="{EACC8BD4-5DB9-425A-A0A9-6F9B5AF225C5}">
            <xm:f>T!$A$8</xm:f>
            <x14:dxf>
              <fill>
                <patternFill>
                  <bgColor theme="2" tint="-9.9948118533890809E-2"/>
                </patternFill>
              </fill>
            </x14:dxf>
          </x14:cfRule>
          <xm:sqref>B82:B84</xm:sqref>
        </x14:conditionalFormatting>
        <x14:conditionalFormatting xmlns:xm="http://schemas.microsoft.com/office/excel/2006/main">
          <x14:cfRule type="cellIs" priority="97" operator="equal" id="{F10C85DB-69E5-43D2-9F1D-052E69D89EE7}">
            <xm:f>T!$A$7</xm:f>
            <x14:dxf>
              <font>
                <color theme="0"/>
              </font>
              <fill>
                <patternFill>
                  <bgColor theme="0"/>
                </patternFill>
              </fill>
            </x14:dxf>
          </x14:cfRule>
          <x14:cfRule type="cellIs" priority="98" operator="equal" id="{BB459A68-899F-40C7-BA5D-0A5C9BCF529A}">
            <xm:f>T!$A$12</xm:f>
            <x14:dxf>
              <fill>
                <patternFill>
                  <bgColor rgb="FF00B050"/>
                </patternFill>
              </fill>
            </x14:dxf>
          </x14:cfRule>
          <x14:cfRule type="cellIs" priority="99" operator="equal" id="{B3A59A79-926E-4E08-8D7A-2AEA670B7AF0}">
            <xm:f>T!$A$11</xm:f>
            <x14:dxf>
              <fill>
                <patternFill>
                  <bgColor rgb="FF92D050"/>
                </patternFill>
              </fill>
            </x14:dxf>
          </x14:cfRule>
          <x14:cfRule type="cellIs" priority="100" operator="equal" id="{E6C62C6D-9177-4675-B6BD-406547556C57}">
            <xm:f>T!$A$10</xm:f>
            <x14:dxf>
              <fill>
                <patternFill>
                  <bgColor rgb="FFFFFF00"/>
                </patternFill>
              </fill>
            </x14:dxf>
          </x14:cfRule>
          <x14:cfRule type="cellIs" priority="101" operator="equal" id="{45FA24C8-0685-4B4F-AA5A-37FFFB3C2949}">
            <xm:f>T!$A$9</xm:f>
            <x14:dxf>
              <fill>
                <patternFill>
                  <bgColor rgb="FFFF0000"/>
                </patternFill>
              </fill>
            </x14:dxf>
          </x14:cfRule>
          <x14:cfRule type="cellIs" priority="102" operator="equal" id="{970348FE-EBDA-470B-8C78-76ADA0AC4004}">
            <xm:f>T!$A$8</xm:f>
            <x14:dxf>
              <fill>
                <patternFill>
                  <bgColor theme="2" tint="-9.9948118533890809E-2"/>
                </patternFill>
              </fill>
            </x14:dxf>
          </x14:cfRule>
          <xm:sqref>I85:I87</xm:sqref>
        </x14:conditionalFormatting>
        <x14:conditionalFormatting xmlns:xm="http://schemas.microsoft.com/office/excel/2006/main">
          <x14:cfRule type="cellIs" priority="91" operator="equal" id="{90478BC7-C256-4124-B7A0-3633505A3CE8}">
            <xm:f>T!$A$7</xm:f>
            <x14:dxf>
              <font>
                <color theme="0"/>
              </font>
              <fill>
                <patternFill>
                  <bgColor theme="0"/>
                </patternFill>
              </fill>
            </x14:dxf>
          </x14:cfRule>
          <x14:cfRule type="cellIs" priority="92" operator="equal" id="{7658CAEA-4EDD-422D-841E-638CDB09B78F}">
            <xm:f>T!$A$12</xm:f>
            <x14:dxf>
              <fill>
                <patternFill>
                  <bgColor rgb="FF00B050"/>
                </patternFill>
              </fill>
            </x14:dxf>
          </x14:cfRule>
          <x14:cfRule type="cellIs" priority="93" operator="equal" id="{14DFE27F-E928-40DA-9716-D486607F0F69}">
            <xm:f>T!$A$11</xm:f>
            <x14:dxf>
              <fill>
                <patternFill>
                  <bgColor rgb="FF92D050"/>
                </patternFill>
              </fill>
            </x14:dxf>
          </x14:cfRule>
          <x14:cfRule type="cellIs" priority="94" operator="equal" id="{446A9957-B292-4862-8389-369F3A3574CF}">
            <xm:f>T!$A$10</xm:f>
            <x14:dxf>
              <fill>
                <patternFill>
                  <bgColor rgb="FFFFFF00"/>
                </patternFill>
              </fill>
            </x14:dxf>
          </x14:cfRule>
          <x14:cfRule type="cellIs" priority="95" operator="equal" id="{AF4ECAB5-17F4-4DE0-9D94-D1D6CA4559FD}">
            <xm:f>T!$A$9</xm:f>
            <x14:dxf>
              <fill>
                <patternFill>
                  <bgColor rgb="FFFF0000"/>
                </patternFill>
              </fill>
            </x14:dxf>
          </x14:cfRule>
          <x14:cfRule type="cellIs" priority="96" operator="equal" id="{907D2A24-9E9A-4E37-BE68-384FC5BE028C}">
            <xm:f>T!$A$8</xm:f>
            <x14:dxf>
              <fill>
                <patternFill>
                  <bgColor theme="2" tint="-9.9948118533890809E-2"/>
                </patternFill>
              </fill>
            </x14:dxf>
          </x14:cfRule>
          <xm:sqref>B85:B87</xm:sqref>
        </x14:conditionalFormatting>
        <x14:conditionalFormatting xmlns:xm="http://schemas.microsoft.com/office/excel/2006/main">
          <x14:cfRule type="cellIs" priority="85" operator="equal" id="{D54522B5-9428-48CA-8869-E32AC3F47617}">
            <xm:f>T!$A$7</xm:f>
            <x14:dxf>
              <font>
                <color theme="0"/>
              </font>
              <fill>
                <patternFill>
                  <bgColor theme="0"/>
                </patternFill>
              </fill>
            </x14:dxf>
          </x14:cfRule>
          <x14:cfRule type="cellIs" priority="86" operator="equal" id="{71F1803B-5557-4196-BA85-CA6740BDB4D1}">
            <xm:f>T!$A$12</xm:f>
            <x14:dxf>
              <fill>
                <patternFill>
                  <bgColor rgb="FF00B050"/>
                </patternFill>
              </fill>
            </x14:dxf>
          </x14:cfRule>
          <x14:cfRule type="cellIs" priority="87" operator="equal" id="{E4C0F06C-CA99-48D1-A069-1F8573DAF532}">
            <xm:f>T!$A$11</xm:f>
            <x14:dxf>
              <fill>
                <patternFill>
                  <bgColor rgb="FF92D050"/>
                </patternFill>
              </fill>
            </x14:dxf>
          </x14:cfRule>
          <x14:cfRule type="cellIs" priority="88" operator="equal" id="{9623F0F0-DD6A-4C98-A284-E0F9B0864B5F}">
            <xm:f>T!$A$10</xm:f>
            <x14:dxf>
              <fill>
                <patternFill>
                  <bgColor rgb="FFFFFF00"/>
                </patternFill>
              </fill>
            </x14:dxf>
          </x14:cfRule>
          <x14:cfRule type="cellIs" priority="89" operator="equal" id="{171CFE04-03F5-4683-84D1-B44B459DB5EF}">
            <xm:f>T!$A$9</xm:f>
            <x14:dxf>
              <fill>
                <patternFill>
                  <bgColor rgb="FFFF0000"/>
                </patternFill>
              </fill>
            </x14:dxf>
          </x14:cfRule>
          <x14:cfRule type="cellIs" priority="90" operator="equal" id="{8D769D60-19F0-4739-A32B-755A52D61F78}">
            <xm:f>T!$A$8</xm:f>
            <x14:dxf>
              <fill>
                <patternFill>
                  <bgColor theme="2" tint="-9.9948118533890809E-2"/>
                </patternFill>
              </fill>
            </x14:dxf>
          </x14:cfRule>
          <xm:sqref>I88:I90</xm:sqref>
        </x14:conditionalFormatting>
        <x14:conditionalFormatting xmlns:xm="http://schemas.microsoft.com/office/excel/2006/main">
          <x14:cfRule type="cellIs" priority="79" operator="equal" id="{1C99E101-AAA1-4E9E-AB4A-DC27AEB59C6C}">
            <xm:f>T!$A$7</xm:f>
            <x14:dxf>
              <font>
                <color theme="0"/>
              </font>
              <fill>
                <patternFill>
                  <bgColor theme="0"/>
                </patternFill>
              </fill>
            </x14:dxf>
          </x14:cfRule>
          <x14:cfRule type="cellIs" priority="80" operator="equal" id="{C8158CA4-CE9E-4F23-9D1F-7BEA3604A521}">
            <xm:f>T!$A$12</xm:f>
            <x14:dxf>
              <fill>
                <patternFill>
                  <bgColor rgb="FF00B050"/>
                </patternFill>
              </fill>
            </x14:dxf>
          </x14:cfRule>
          <x14:cfRule type="cellIs" priority="81" operator="equal" id="{9B4DB9F9-01F5-44A7-B1CA-45D0E05848FA}">
            <xm:f>T!$A$11</xm:f>
            <x14:dxf>
              <fill>
                <patternFill>
                  <bgColor rgb="FF92D050"/>
                </patternFill>
              </fill>
            </x14:dxf>
          </x14:cfRule>
          <x14:cfRule type="cellIs" priority="82" operator="equal" id="{119A98DA-566F-4C8F-A1D0-96D1DC68A4E4}">
            <xm:f>T!$A$10</xm:f>
            <x14:dxf>
              <fill>
                <patternFill>
                  <bgColor rgb="FFFFFF00"/>
                </patternFill>
              </fill>
            </x14:dxf>
          </x14:cfRule>
          <x14:cfRule type="cellIs" priority="83" operator="equal" id="{C6EBF654-E35B-4639-8358-A1A52C66518C}">
            <xm:f>T!$A$9</xm:f>
            <x14:dxf>
              <fill>
                <patternFill>
                  <bgColor rgb="FFFF0000"/>
                </patternFill>
              </fill>
            </x14:dxf>
          </x14:cfRule>
          <x14:cfRule type="cellIs" priority="84" operator="equal" id="{17081EAD-AF92-4066-9B78-A9BDDF604FE7}">
            <xm:f>T!$A$8</xm:f>
            <x14:dxf>
              <fill>
                <patternFill>
                  <bgColor theme="2" tint="-9.9948118533890809E-2"/>
                </patternFill>
              </fill>
            </x14:dxf>
          </x14:cfRule>
          <xm:sqref>B88:B90</xm:sqref>
        </x14:conditionalFormatting>
        <x14:conditionalFormatting xmlns:xm="http://schemas.microsoft.com/office/excel/2006/main">
          <x14:cfRule type="cellIs" priority="73" operator="equal" id="{CF75B544-2923-4E3B-863E-807E0B384AA9}">
            <xm:f>T!$A$7</xm:f>
            <x14:dxf>
              <font>
                <color theme="0"/>
              </font>
              <fill>
                <patternFill>
                  <bgColor theme="0"/>
                </patternFill>
              </fill>
            </x14:dxf>
          </x14:cfRule>
          <x14:cfRule type="cellIs" priority="74" operator="equal" id="{34B5368D-AA91-4750-B1DA-B8D03B68260D}">
            <xm:f>T!$A$12</xm:f>
            <x14:dxf>
              <fill>
                <patternFill>
                  <bgColor rgb="FF00B050"/>
                </patternFill>
              </fill>
            </x14:dxf>
          </x14:cfRule>
          <x14:cfRule type="cellIs" priority="75" operator="equal" id="{782389F3-EAF4-4953-9A74-867244A3705B}">
            <xm:f>T!$A$11</xm:f>
            <x14:dxf>
              <fill>
                <patternFill>
                  <bgColor rgb="FF92D050"/>
                </patternFill>
              </fill>
            </x14:dxf>
          </x14:cfRule>
          <x14:cfRule type="cellIs" priority="76" operator="equal" id="{3D6C37E4-1B7F-4E2E-BB87-73401C408202}">
            <xm:f>T!$A$10</xm:f>
            <x14:dxf>
              <fill>
                <patternFill>
                  <bgColor rgb="FFFFFF00"/>
                </patternFill>
              </fill>
            </x14:dxf>
          </x14:cfRule>
          <x14:cfRule type="cellIs" priority="77" operator="equal" id="{E7708880-16DE-4C99-8CCB-174ECD7BFD5D}">
            <xm:f>T!$A$9</xm:f>
            <x14:dxf>
              <fill>
                <patternFill>
                  <bgColor rgb="FFFF0000"/>
                </patternFill>
              </fill>
            </x14:dxf>
          </x14:cfRule>
          <x14:cfRule type="cellIs" priority="78" operator="equal" id="{C37716A1-5AB5-4BF6-9035-E28F8E3212DF}">
            <xm:f>T!$A$8</xm:f>
            <x14:dxf>
              <fill>
                <patternFill>
                  <bgColor theme="2" tint="-9.9948118533890809E-2"/>
                </patternFill>
              </fill>
            </x14:dxf>
          </x14:cfRule>
          <xm:sqref>I91:I93</xm:sqref>
        </x14:conditionalFormatting>
        <x14:conditionalFormatting xmlns:xm="http://schemas.microsoft.com/office/excel/2006/main">
          <x14:cfRule type="cellIs" priority="67" operator="equal" id="{15314149-AAAC-448E-8E5D-44096C06554E}">
            <xm:f>T!$A$7</xm:f>
            <x14:dxf>
              <font>
                <color theme="0"/>
              </font>
              <fill>
                <patternFill>
                  <bgColor theme="0"/>
                </patternFill>
              </fill>
            </x14:dxf>
          </x14:cfRule>
          <x14:cfRule type="cellIs" priority="68" operator="equal" id="{ACC4609B-1BFD-4191-91AD-85CF7EB033E0}">
            <xm:f>T!$A$12</xm:f>
            <x14:dxf>
              <fill>
                <patternFill>
                  <bgColor rgb="FF00B050"/>
                </patternFill>
              </fill>
            </x14:dxf>
          </x14:cfRule>
          <x14:cfRule type="cellIs" priority="69" operator="equal" id="{268CB7CF-74D5-44A8-B3D6-66FE773EABB1}">
            <xm:f>T!$A$11</xm:f>
            <x14:dxf>
              <fill>
                <patternFill>
                  <bgColor rgb="FF92D050"/>
                </patternFill>
              </fill>
            </x14:dxf>
          </x14:cfRule>
          <x14:cfRule type="cellIs" priority="70" operator="equal" id="{87E6BE55-2BBF-4B39-BEA8-9394F4AAE18F}">
            <xm:f>T!$A$10</xm:f>
            <x14:dxf>
              <fill>
                <patternFill>
                  <bgColor rgb="FFFFFF00"/>
                </patternFill>
              </fill>
            </x14:dxf>
          </x14:cfRule>
          <x14:cfRule type="cellIs" priority="71" operator="equal" id="{770499C5-2F82-4058-B6D2-6F7E9C53BB46}">
            <xm:f>T!$A$9</xm:f>
            <x14:dxf>
              <fill>
                <patternFill>
                  <bgColor rgb="FFFF0000"/>
                </patternFill>
              </fill>
            </x14:dxf>
          </x14:cfRule>
          <x14:cfRule type="cellIs" priority="72" operator="equal" id="{A6B52BAA-F6F6-4B2B-8AD8-B877C8A3CFA9}">
            <xm:f>T!$A$8</xm:f>
            <x14:dxf>
              <fill>
                <patternFill>
                  <bgColor theme="2" tint="-9.9948118533890809E-2"/>
                </patternFill>
              </fill>
            </x14:dxf>
          </x14:cfRule>
          <xm:sqref>B91:B93</xm:sqref>
        </x14:conditionalFormatting>
        <x14:conditionalFormatting xmlns:xm="http://schemas.microsoft.com/office/excel/2006/main">
          <x14:cfRule type="cellIs" priority="61" operator="equal" id="{016E513B-0A1A-4BF1-8407-DB443900E5B1}">
            <xm:f>T!$A$7</xm:f>
            <x14:dxf>
              <font>
                <color theme="0"/>
              </font>
              <fill>
                <patternFill>
                  <bgColor theme="0"/>
                </patternFill>
              </fill>
            </x14:dxf>
          </x14:cfRule>
          <x14:cfRule type="cellIs" priority="62" operator="equal" id="{138908C7-D0CD-4607-9AAD-A327B63CA8E1}">
            <xm:f>T!$A$12</xm:f>
            <x14:dxf>
              <fill>
                <patternFill>
                  <bgColor rgb="FF00B050"/>
                </patternFill>
              </fill>
            </x14:dxf>
          </x14:cfRule>
          <x14:cfRule type="cellIs" priority="63" operator="equal" id="{C4145B37-3B8E-4CF0-B932-6854314B7175}">
            <xm:f>T!$A$11</xm:f>
            <x14:dxf>
              <fill>
                <patternFill>
                  <bgColor rgb="FF92D050"/>
                </patternFill>
              </fill>
            </x14:dxf>
          </x14:cfRule>
          <x14:cfRule type="cellIs" priority="64" operator="equal" id="{DC5F677D-DCB0-4630-B61C-8FC70F83273D}">
            <xm:f>T!$A$10</xm:f>
            <x14:dxf>
              <fill>
                <patternFill>
                  <bgColor rgb="FFFFFF00"/>
                </patternFill>
              </fill>
            </x14:dxf>
          </x14:cfRule>
          <x14:cfRule type="cellIs" priority="65" operator="equal" id="{5D99A075-3F2A-4694-90E1-2D24527D8DC6}">
            <xm:f>T!$A$9</xm:f>
            <x14:dxf>
              <fill>
                <patternFill>
                  <bgColor rgb="FFFF0000"/>
                </patternFill>
              </fill>
            </x14:dxf>
          </x14:cfRule>
          <x14:cfRule type="cellIs" priority="66" operator="equal" id="{B4FC57FC-8D8D-42B9-AD26-0C8622F018A8}">
            <xm:f>T!$A$8</xm:f>
            <x14:dxf>
              <fill>
                <patternFill>
                  <bgColor theme="2" tint="-9.9948118533890809E-2"/>
                </patternFill>
              </fill>
            </x14:dxf>
          </x14:cfRule>
          <xm:sqref>I94:I97</xm:sqref>
        </x14:conditionalFormatting>
        <x14:conditionalFormatting xmlns:xm="http://schemas.microsoft.com/office/excel/2006/main">
          <x14:cfRule type="cellIs" priority="25" operator="equal" id="{49A6C351-1BB0-4FEE-99C3-9B57569E556F}">
            <xm:f>T!$A$7</xm:f>
            <x14:dxf>
              <font>
                <color theme="0"/>
              </font>
              <fill>
                <patternFill>
                  <bgColor theme="0"/>
                </patternFill>
              </fill>
            </x14:dxf>
          </x14:cfRule>
          <x14:cfRule type="cellIs" priority="26" operator="equal" id="{5843423C-222A-4FB2-BDD7-9DF4CCF78228}">
            <xm:f>T!$A$12</xm:f>
            <x14:dxf>
              <fill>
                <patternFill>
                  <bgColor rgb="FF00B050"/>
                </patternFill>
              </fill>
            </x14:dxf>
          </x14:cfRule>
          <x14:cfRule type="cellIs" priority="27" operator="equal" id="{A2ADD64B-423A-4CEA-A245-379233413F59}">
            <xm:f>T!$A$11</xm:f>
            <x14:dxf>
              <fill>
                <patternFill>
                  <bgColor rgb="FF92D050"/>
                </patternFill>
              </fill>
            </x14:dxf>
          </x14:cfRule>
          <x14:cfRule type="cellIs" priority="28" operator="equal" id="{C98D2126-D5E3-46DE-9F16-1857DE39AEEA}">
            <xm:f>T!$A$10</xm:f>
            <x14:dxf>
              <fill>
                <patternFill>
                  <bgColor rgb="FFFFFF00"/>
                </patternFill>
              </fill>
            </x14:dxf>
          </x14:cfRule>
          <x14:cfRule type="cellIs" priority="29" operator="equal" id="{1F6F1DE7-756B-46C3-A381-3159E56F9C8B}">
            <xm:f>T!$A$9</xm:f>
            <x14:dxf>
              <fill>
                <patternFill>
                  <bgColor rgb="FFFF0000"/>
                </patternFill>
              </fill>
            </x14:dxf>
          </x14:cfRule>
          <x14:cfRule type="cellIs" priority="30" operator="equal" id="{00953B81-A250-4A28-8472-8F58184D3EB8}">
            <xm:f>T!$A$8</xm:f>
            <x14:dxf>
              <fill>
                <patternFill>
                  <bgColor theme="2" tint="-9.9948118533890809E-2"/>
                </patternFill>
              </fill>
            </x14:dxf>
          </x14:cfRule>
          <xm:sqref>B101:B103</xm:sqref>
        </x14:conditionalFormatting>
        <x14:conditionalFormatting xmlns:xm="http://schemas.microsoft.com/office/excel/2006/main">
          <x14:cfRule type="cellIs" priority="49" operator="equal" id="{AC13EC85-4B6D-4560-8647-198A8D74A626}">
            <xm:f>T!$A$7</xm:f>
            <x14:dxf>
              <font>
                <color theme="0"/>
              </font>
              <fill>
                <patternFill>
                  <bgColor theme="0"/>
                </patternFill>
              </fill>
            </x14:dxf>
          </x14:cfRule>
          <x14:cfRule type="cellIs" priority="50" operator="equal" id="{49D035DE-3C4F-4508-8F6C-8AF4C1B63A4A}">
            <xm:f>T!$A$12</xm:f>
            <x14:dxf>
              <fill>
                <patternFill>
                  <bgColor rgb="FF00B050"/>
                </patternFill>
              </fill>
            </x14:dxf>
          </x14:cfRule>
          <x14:cfRule type="cellIs" priority="51" operator="equal" id="{8DA978F9-1BFF-4D80-882F-65DF5A3FC09C}">
            <xm:f>T!$A$11</xm:f>
            <x14:dxf>
              <fill>
                <patternFill>
                  <bgColor rgb="FF92D050"/>
                </patternFill>
              </fill>
            </x14:dxf>
          </x14:cfRule>
          <x14:cfRule type="cellIs" priority="52" operator="equal" id="{48F24DC4-925A-4ED0-9654-3B1ABA80FC98}">
            <xm:f>T!$A$10</xm:f>
            <x14:dxf>
              <fill>
                <patternFill>
                  <bgColor rgb="FFFFFF00"/>
                </patternFill>
              </fill>
            </x14:dxf>
          </x14:cfRule>
          <x14:cfRule type="cellIs" priority="53" operator="equal" id="{8E7C43B0-E26F-4D43-8A8A-33AB94B54BCA}">
            <xm:f>T!$A$9</xm:f>
            <x14:dxf>
              <fill>
                <patternFill>
                  <bgColor rgb="FFFF0000"/>
                </patternFill>
              </fill>
            </x14:dxf>
          </x14:cfRule>
          <x14:cfRule type="cellIs" priority="54" operator="equal" id="{46BC9DA4-6A2F-414C-8CB9-6B5550C3192C}">
            <xm:f>T!$A$8</xm:f>
            <x14:dxf>
              <fill>
                <patternFill>
                  <bgColor theme="2" tint="-9.9948118533890809E-2"/>
                </patternFill>
              </fill>
            </x14:dxf>
          </x14:cfRule>
          <xm:sqref>B94:B97</xm:sqref>
        </x14:conditionalFormatting>
        <x14:conditionalFormatting xmlns:xm="http://schemas.microsoft.com/office/excel/2006/main">
          <x14:cfRule type="cellIs" priority="43" operator="equal" id="{B92BC862-D5F8-4F39-B104-DFD5036CFE4E}">
            <xm:f>T!$A$7</xm:f>
            <x14:dxf>
              <font>
                <color theme="0"/>
              </font>
              <fill>
                <patternFill>
                  <bgColor theme="0"/>
                </patternFill>
              </fill>
            </x14:dxf>
          </x14:cfRule>
          <x14:cfRule type="cellIs" priority="44" operator="equal" id="{038B4054-9E5A-4690-AD83-00088CC18913}">
            <xm:f>T!$A$12</xm:f>
            <x14:dxf>
              <fill>
                <patternFill>
                  <bgColor rgb="FF00B050"/>
                </patternFill>
              </fill>
            </x14:dxf>
          </x14:cfRule>
          <x14:cfRule type="cellIs" priority="45" operator="equal" id="{DA3FA615-CC67-462E-A30D-809351AC5894}">
            <xm:f>T!$A$11</xm:f>
            <x14:dxf>
              <fill>
                <patternFill>
                  <bgColor rgb="FF92D050"/>
                </patternFill>
              </fill>
            </x14:dxf>
          </x14:cfRule>
          <x14:cfRule type="cellIs" priority="46" operator="equal" id="{65C9D29A-67F3-4345-8B4A-2498AEA79F2C}">
            <xm:f>T!$A$10</xm:f>
            <x14:dxf>
              <fill>
                <patternFill>
                  <bgColor rgb="FFFFFF00"/>
                </patternFill>
              </fill>
            </x14:dxf>
          </x14:cfRule>
          <x14:cfRule type="cellIs" priority="47" operator="equal" id="{63F3F85D-9F79-4E56-8744-8F8F14524FD1}">
            <xm:f>T!$A$9</xm:f>
            <x14:dxf>
              <fill>
                <patternFill>
                  <bgColor rgb="FFFF0000"/>
                </patternFill>
              </fill>
            </x14:dxf>
          </x14:cfRule>
          <x14:cfRule type="cellIs" priority="48" operator="equal" id="{6BA75716-9D8C-4813-8B90-818337C87AA4}">
            <xm:f>T!$A$8</xm:f>
            <x14:dxf>
              <fill>
                <patternFill>
                  <bgColor theme="2" tint="-9.9948118533890809E-2"/>
                </patternFill>
              </fill>
            </x14:dxf>
          </x14:cfRule>
          <xm:sqref>I98:I100</xm:sqref>
        </x14:conditionalFormatting>
        <x14:conditionalFormatting xmlns:xm="http://schemas.microsoft.com/office/excel/2006/main">
          <x14:cfRule type="cellIs" priority="37" operator="equal" id="{91BFDD1A-A59B-4D37-9DF8-3D5526DB477D}">
            <xm:f>T!$A$7</xm:f>
            <x14:dxf>
              <font>
                <color theme="0"/>
              </font>
              <fill>
                <patternFill>
                  <bgColor theme="0"/>
                </patternFill>
              </fill>
            </x14:dxf>
          </x14:cfRule>
          <x14:cfRule type="cellIs" priority="38" operator="equal" id="{E8DFF474-F918-4DD2-B0D6-05260E9D8AF6}">
            <xm:f>T!$A$12</xm:f>
            <x14:dxf>
              <fill>
                <patternFill>
                  <bgColor rgb="FF00B050"/>
                </patternFill>
              </fill>
            </x14:dxf>
          </x14:cfRule>
          <x14:cfRule type="cellIs" priority="39" operator="equal" id="{F6FDA132-4A3C-482D-AE18-8BB822FB78BA}">
            <xm:f>T!$A$11</xm:f>
            <x14:dxf>
              <fill>
                <patternFill>
                  <bgColor rgb="FF92D050"/>
                </patternFill>
              </fill>
            </x14:dxf>
          </x14:cfRule>
          <x14:cfRule type="cellIs" priority="40" operator="equal" id="{B20215F0-5627-4DC7-876E-E076AAF3F2A9}">
            <xm:f>T!$A$10</xm:f>
            <x14:dxf>
              <fill>
                <patternFill>
                  <bgColor rgb="FFFFFF00"/>
                </patternFill>
              </fill>
            </x14:dxf>
          </x14:cfRule>
          <x14:cfRule type="cellIs" priority="41" operator="equal" id="{9A49E34A-DBD6-437D-9763-8F599257110A}">
            <xm:f>T!$A$9</xm:f>
            <x14:dxf>
              <fill>
                <patternFill>
                  <bgColor rgb="FFFF0000"/>
                </patternFill>
              </fill>
            </x14:dxf>
          </x14:cfRule>
          <x14:cfRule type="cellIs" priority="42" operator="equal" id="{38B74D32-EDD0-4D25-9C51-22D9D8D3C6E6}">
            <xm:f>T!$A$8</xm:f>
            <x14:dxf>
              <fill>
                <patternFill>
                  <bgColor theme="2" tint="-9.9948118533890809E-2"/>
                </patternFill>
              </fill>
            </x14:dxf>
          </x14:cfRule>
          <xm:sqref>B98:B100</xm:sqref>
        </x14:conditionalFormatting>
        <x14:conditionalFormatting xmlns:xm="http://schemas.microsoft.com/office/excel/2006/main">
          <x14:cfRule type="cellIs" priority="31" operator="equal" id="{0FD8C8C4-7DA1-4016-894C-C2B9D899E46C}">
            <xm:f>T!$A$7</xm:f>
            <x14:dxf>
              <font>
                <color theme="0"/>
              </font>
              <fill>
                <patternFill>
                  <bgColor theme="0"/>
                </patternFill>
              </fill>
            </x14:dxf>
          </x14:cfRule>
          <x14:cfRule type="cellIs" priority="32" operator="equal" id="{9A222BA4-25A0-4130-8026-BFE4B3E9779B}">
            <xm:f>T!$A$12</xm:f>
            <x14:dxf>
              <fill>
                <patternFill>
                  <bgColor rgb="FF00B050"/>
                </patternFill>
              </fill>
            </x14:dxf>
          </x14:cfRule>
          <x14:cfRule type="cellIs" priority="33" operator="equal" id="{AA97D841-5AD0-4127-B97C-FAA5A59F51E1}">
            <xm:f>T!$A$11</xm:f>
            <x14:dxf>
              <fill>
                <patternFill>
                  <bgColor rgb="FF92D050"/>
                </patternFill>
              </fill>
            </x14:dxf>
          </x14:cfRule>
          <x14:cfRule type="cellIs" priority="34" operator="equal" id="{5587E337-E5D7-4EA1-A124-0EC8F9F0BD8B}">
            <xm:f>T!$A$10</xm:f>
            <x14:dxf>
              <fill>
                <patternFill>
                  <bgColor rgb="FFFFFF00"/>
                </patternFill>
              </fill>
            </x14:dxf>
          </x14:cfRule>
          <x14:cfRule type="cellIs" priority="35" operator="equal" id="{77722136-C964-4B53-83AB-A030FFA01BEE}">
            <xm:f>T!$A$9</xm:f>
            <x14:dxf>
              <fill>
                <patternFill>
                  <bgColor rgb="FFFF0000"/>
                </patternFill>
              </fill>
            </x14:dxf>
          </x14:cfRule>
          <x14:cfRule type="cellIs" priority="36" operator="equal" id="{7599AA86-DA10-4A97-9DFC-FDE3CA14412C}">
            <xm:f>T!$A$8</xm:f>
            <x14:dxf>
              <fill>
                <patternFill>
                  <bgColor theme="2" tint="-9.9948118533890809E-2"/>
                </patternFill>
              </fill>
            </x14:dxf>
          </x14:cfRule>
          <xm:sqref>I101:I103</xm:sqref>
        </x14:conditionalFormatting>
        <x14:conditionalFormatting xmlns:xm="http://schemas.microsoft.com/office/excel/2006/main">
          <x14:cfRule type="cellIs" priority="19" operator="equal" id="{DDE45240-0B41-4C5A-9ED0-5BB1F15A0E51}">
            <xm:f>T!$A$7</xm:f>
            <x14:dxf>
              <font>
                <color theme="0"/>
              </font>
              <fill>
                <patternFill>
                  <bgColor theme="0"/>
                </patternFill>
              </fill>
            </x14:dxf>
          </x14:cfRule>
          <x14:cfRule type="cellIs" priority="20" operator="equal" id="{D5F38ECA-5365-4C4D-9340-62AC85557EA0}">
            <xm:f>T!$A$12</xm:f>
            <x14:dxf>
              <fill>
                <patternFill>
                  <bgColor rgb="FF00B050"/>
                </patternFill>
              </fill>
            </x14:dxf>
          </x14:cfRule>
          <x14:cfRule type="cellIs" priority="21" operator="equal" id="{0A29AE32-E6E4-4508-A31B-3580BC5144BC}">
            <xm:f>T!$A$11</xm:f>
            <x14:dxf>
              <fill>
                <patternFill>
                  <bgColor rgb="FF92D050"/>
                </patternFill>
              </fill>
            </x14:dxf>
          </x14:cfRule>
          <x14:cfRule type="cellIs" priority="22" operator="equal" id="{83DE6F4B-4DAF-468F-AA3E-A742483C9DDF}">
            <xm:f>T!$A$10</xm:f>
            <x14:dxf>
              <fill>
                <patternFill>
                  <bgColor rgb="FFFFFF00"/>
                </patternFill>
              </fill>
            </x14:dxf>
          </x14:cfRule>
          <x14:cfRule type="cellIs" priority="23" operator="equal" id="{28F586A6-E792-46B1-B9E0-0A78EAB70632}">
            <xm:f>T!$A$9</xm:f>
            <x14:dxf>
              <fill>
                <patternFill>
                  <bgColor rgb="FFFF0000"/>
                </patternFill>
              </fill>
            </x14:dxf>
          </x14:cfRule>
          <x14:cfRule type="cellIs" priority="24" operator="equal" id="{0041004F-2C2F-4BC3-951A-33D79A7A6122}">
            <xm:f>T!$A$8</xm:f>
            <x14:dxf>
              <fill>
                <patternFill>
                  <bgColor theme="2" tint="-9.9948118533890809E-2"/>
                </patternFill>
              </fill>
            </x14:dxf>
          </x14:cfRule>
          <xm:sqref>I104:I118</xm:sqref>
        </x14:conditionalFormatting>
        <x14:conditionalFormatting xmlns:xm="http://schemas.microsoft.com/office/excel/2006/main">
          <x14:cfRule type="cellIs" priority="13" operator="equal" id="{5F8C9432-E039-491A-9A49-1479473AFCED}">
            <xm:f>T!$A$7</xm:f>
            <x14:dxf>
              <font>
                <color theme="0"/>
              </font>
              <fill>
                <patternFill>
                  <bgColor theme="0"/>
                </patternFill>
              </fill>
            </x14:dxf>
          </x14:cfRule>
          <x14:cfRule type="cellIs" priority="14" operator="equal" id="{3790F9AA-23AF-4704-8313-8DFCFBC2E31C}">
            <xm:f>T!$A$12</xm:f>
            <x14:dxf>
              <fill>
                <patternFill>
                  <bgColor rgb="FF00B050"/>
                </patternFill>
              </fill>
            </x14:dxf>
          </x14:cfRule>
          <x14:cfRule type="cellIs" priority="15" operator="equal" id="{720AA354-7098-4CC4-A20E-43C1A6DF4EC3}">
            <xm:f>T!$A$11</xm:f>
            <x14:dxf>
              <fill>
                <patternFill>
                  <bgColor rgb="FF92D050"/>
                </patternFill>
              </fill>
            </x14:dxf>
          </x14:cfRule>
          <x14:cfRule type="cellIs" priority="16" operator="equal" id="{9D553A53-5558-4AC1-97B5-A8B2E555A351}">
            <xm:f>T!$A$10</xm:f>
            <x14:dxf>
              <fill>
                <patternFill>
                  <bgColor rgb="FFFFFF00"/>
                </patternFill>
              </fill>
            </x14:dxf>
          </x14:cfRule>
          <x14:cfRule type="cellIs" priority="17" operator="equal" id="{B408B025-0B3F-4E76-8E9E-176F5ABBB02B}">
            <xm:f>T!$A$9</xm:f>
            <x14:dxf>
              <fill>
                <patternFill>
                  <bgColor rgb="FFFF0000"/>
                </patternFill>
              </fill>
            </x14:dxf>
          </x14:cfRule>
          <x14:cfRule type="cellIs" priority="18" operator="equal" id="{6DDA8DA3-CC0D-4163-A902-5890C3B53005}">
            <xm:f>T!$A$8</xm:f>
            <x14:dxf>
              <fill>
                <patternFill>
                  <bgColor theme="2" tint="-9.9948118533890809E-2"/>
                </patternFill>
              </fill>
            </x14:dxf>
          </x14:cfRule>
          <xm:sqref>B104:B118</xm:sqref>
        </x14:conditionalFormatting>
        <x14:conditionalFormatting xmlns:xm="http://schemas.microsoft.com/office/excel/2006/main">
          <x14:cfRule type="cellIs" priority="7" operator="equal" id="{91AA6B9D-A50A-4A2B-B46E-6C625D6616CB}">
            <xm:f>T!$A$7</xm:f>
            <x14:dxf>
              <font>
                <color theme="0"/>
              </font>
              <fill>
                <patternFill>
                  <bgColor theme="0"/>
                </patternFill>
              </fill>
            </x14:dxf>
          </x14:cfRule>
          <x14:cfRule type="cellIs" priority="8" operator="equal" id="{F814FAEF-CA34-4B8B-9100-CCA3E1ACE183}">
            <xm:f>T!$A$12</xm:f>
            <x14:dxf>
              <fill>
                <patternFill>
                  <bgColor rgb="FF00B050"/>
                </patternFill>
              </fill>
            </x14:dxf>
          </x14:cfRule>
          <x14:cfRule type="cellIs" priority="9" operator="equal" id="{36BADA15-23DE-4DDE-AB25-A90E865BA5C6}">
            <xm:f>T!$A$11</xm:f>
            <x14:dxf>
              <fill>
                <patternFill>
                  <bgColor rgb="FF92D050"/>
                </patternFill>
              </fill>
            </x14:dxf>
          </x14:cfRule>
          <x14:cfRule type="cellIs" priority="10" operator="equal" id="{504D2464-9E81-4913-9EC8-C558AC043233}">
            <xm:f>T!$A$10</xm:f>
            <x14:dxf>
              <fill>
                <patternFill>
                  <bgColor rgb="FFFFFF00"/>
                </patternFill>
              </fill>
            </x14:dxf>
          </x14:cfRule>
          <x14:cfRule type="cellIs" priority="11" operator="equal" id="{86D92833-D093-44CA-925F-3E9B74839BB3}">
            <xm:f>T!$A$9</xm:f>
            <x14:dxf>
              <fill>
                <patternFill>
                  <bgColor rgb="FFFF0000"/>
                </patternFill>
              </fill>
            </x14:dxf>
          </x14:cfRule>
          <x14:cfRule type="cellIs" priority="12" operator="equal" id="{F3325495-C7E8-45A7-A3A9-15140585C2CB}">
            <xm:f>T!$A$8</xm:f>
            <x14:dxf>
              <fill>
                <patternFill>
                  <bgColor theme="2" tint="-9.9948118533890809E-2"/>
                </patternFill>
              </fill>
            </x14:dxf>
          </x14:cfRule>
          <xm:sqref>I119:I123</xm:sqref>
        </x14:conditionalFormatting>
        <x14:conditionalFormatting xmlns:xm="http://schemas.microsoft.com/office/excel/2006/main">
          <x14:cfRule type="cellIs" priority="1" operator="equal" id="{05F008D6-C1CE-45AB-957A-5F02984D9937}">
            <xm:f>T!$A$7</xm:f>
            <x14:dxf>
              <font>
                <color theme="0"/>
              </font>
              <fill>
                <patternFill>
                  <bgColor theme="0"/>
                </patternFill>
              </fill>
            </x14:dxf>
          </x14:cfRule>
          <x14:cfRule type="cellIs" priority="2" operator="equal" id="{7C5C79E6-110F-48F0-BB15-F42C918A4455}">
            <xm:f>T!$A$12</xm:f>
            <x14:dxf>
              <fill>
                <patternFill>
                  <bgColor rgb="FF00B050"/>
                </patternFill>
              </fill>
            </x14:dxf>
          </x14:cfRule>
          <x14:cfRule type="cellIs" priority="3" operator="equal" id="{E4C33DFA-E6C2-42A7-ADC0-3CFC823E5946}">
            <xm:f>T!$A$11</xm:f>
            <x14:dxf>
              <fill>
                <patternFill>
                  <bgColor rgb="FF92D050"/>
                </patternFill>
              </fill>
            </x14:dxf>
          </x14:cfRule>
          <x14:cfRule type="cellIs" priority="4" operator="equal" id="{C2DE0BEE-D44F-491B-A2FA-A802EB630A9D}">
            <xm:f>T!$A$10</xm:f>
            <x14:dxf>
              <fill>
                <patternFill>
                  <bgColor rgb="FFFFFF00"/>
                </patternFill>
              </fill>
            </x14:dxf>
          </x14:cfRule>
          <x14:cfRule type="cellIs" priority="5" operator="equal" id="{EECD9605-F55B-4B5A-BE78-1EE93F575704}">
            <xm:f>T!$A$9</xm:f>
            <x14:dxf>
              <fill>
                <patternFill>
                  <bgColor rgb="FFFF0000"/>
                </patternFill>
              </fill>
            </x14:dxf>
          </x14:cfRule>
          <x14:cfRule type="cellIs" priority="6" operator="equal" id="{54B169EE-D47E-49CC-9D67-6441468734E5}">
            <xm:f>T!$A$8</xm:f>
            <x14:dxf>
              <fill>
                <patternFill>
                  <bgColor theme="2" tint="-9.9948118533890809E-2"/>
                </patternFill>
              </fill>
            </x14:dxf>
          </x14:cfRule>
          <xm:sqref>B119:B123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205E8-07EB-42BF-839D-67EDE52B377B}">
  <sheetPr codeName="Sheet14">
    <tabColor rgb="FF00FFFF"/>
  </sheetPr>
  <dimension ref="B1:J13"/>
  <sheetViews>
    <sheetView zoomScale="80" zoomScaleNormal="80" workbookViewId="0">
      <selection activeCell="P15" sqref="P15"/>
    </sheetView>
  </sheetViews>
  <sheetFormatPr defaultRowHeight="15" x14ac:dyDescent="0.25"/>
  <cols>
    <col min="1" max="1" width="3" customWidth="1"/>
    <col min="2" max="2" width="28.42578125" customWidth="1"/>
    <col min="3" max="8" width="12.140625" customWidth="1"/>
    <col min="13" max="13" width="12.7109375" bestFit="1" customWidth="1"/>
  </cols>
  <sheetData>
    <row r="1" spans="2:10" x14ac:dyDescent="0.25">
      <c r="B1" s="156"/>
    </row>
    <row r="2" spans="2:10" x14ac:dyDescent="0.25">
      <c r="B2" s="156"/>
    </row>
    <row r="3" spans="2:10" ht="16.5" thickBot="1" x14ac:dyDescent="0.35">
      <c r="C3" s="888" t="s">
        <v>349</v>
      </c>
      <c r="D3" s="888"/>
      <c r="E3" s="888"/>
      <c r="F3" s="888"/>
      <c r="G3" s="888"/>
      <c r="J3" s="155"/>
    </row>
    <row r="4" spans="2:10" ht="27" customHeight="1" x14ac:dyDescent="0.25">
      <c r="B4" s="286"/>
      <c r="C4" s="291">
        <v>0</v>
      </c>
      <c r="D4" s="292">
        <v>1</v>
      </c>
      <c r="E4" s="293">
        <v>2</v>
      </c>
      <c r="F4" s="294">
        <v>3</v>
      </c>
      <c r="G4" s="295">
        <v>4</v>
      </c>
    </row>
    <row r="5" spans="2:10" ht="22.5" customHeight="1" x14ac:dyDescent="0.25">
      <c r="B5" s="721" t="s">
        <v>544</v>
      </c>
      <c r="C5" s="415">
        <f>'TEC-RES'!V60</f>
        <v>1</v>
      </c>
      <c r="D5" s="316">
        <f>'TEC-RES'!W60</f>
        <v>0</v>
      </c>
      <c r="E5" s="316">
        <f>'TEC-RES'!X60</f>
        <v>0</v>
      </c>
      <c r="F5" s="316">
        <f>'TEC-RES'!Y60</f>
        <v>0</v>
      </c>
      <c r="G5" s="417">
        <f>'TEC-RES'!Z60</f>
        <v>0</v>
      </c>
      <c r="H5" s="29">
        <f>SUM(C5:G5)</f>
        <v>1</v>
      </c>
    </row>
    <row r="6" spans="2:10" ht="22.5" customHeight="1" x14ac:dyDescent="0.25">
      <c r="B6" s="722" t="s">
        <v>545</v>
      </c>
      <c r="C6" s="288">
        <f>'ENV-RES'!T77</f>
        <v>1</v>
      </c>
      <c r="D6" s="354">
        <f>'ENV-RES'!U77</f>
        <v>0</v>
      </c>
      <c r="E6" s="354">
        <f>'ENV-RES'!V77</f>
        <v>0</v>
      </c>
      <c r="F6" s="354">
        <f>'ENV-RES'!W77</f>
        <v>0</v>
      </c>
      <c r="G6" s="378">
        <f>'ENV-RES'!X77</f>
        <v>0</v>
      </c>
      <c r="H6" s="29">
        <f t="shared" ref="H6:H9" si="0">SUM(C6:G6)</f>
        <v>1</v>
      </c>
    </row>
    <row r="7" spans="2:10" ht="22.5" customHeight="1" x14ac:dyDescent="0.25">
      <c r="B7" s="722" t="s">
        <v>546</v>
      </c>
      <c r="C7" s="288">
        <f>'SOC-RES'!T64</f>
        <v>1</v>
      </c>
      <c r="D7" s="354">
        <f>'SOC-RES'!U64</f>
        <v>0</v>
      </c>
      <c r="E7" s="354">
        <f>'SOC-RES'!V64</f>
        <v>0</v>
      </c>
      <c r="F7" s="354">
        <f>'SOC-RES'!W64</f>
        <v>0</v>
      </c>
      <c r="G7" s="378">
        <f>'SOC-RES'!X64</f>
        <v>0</v>
      </c>
      <c r="H7" s="29">
        <f t="shared" si="0"/>
        <v>1</v>
      </c>
    </row>
    <row r="8" spans="2:10" ht="22.5" customHeight="1" x14ac:dyDescent="0.25">
      <c r="B8" s="722" t="s">
        <v>547</v>
      </c>
      <c r="C8" s="288">
        <f>'ECO-RES'!P54</f>
        <v>1</v>
      </c>
      <c r="D8" s="354">
        <f>'ECO-RES'!Q54</f>
        <v>0</v>
      </c>
      <c r="E8" s="354">
        <f>'ECO-RES'!R54</f>
        <v>0</v>
      </c>
      <c r="F8" s="354">
        <f>'ECO-RES'!S54</f>
        <v>0</v>
      </c>
      <c r="G8" s="378">
        <f>'ECO-RES'!T54</f>
        <v>0</v>
      </c>
      <c r="H8" s="29">
        <f t="shared" si="0"/>
        <v>1</v>
      </c>
    </row>
    <row r="9" spans="2:10" ht="22.5" customHeight="1" thickBot="1" x14ac:dyDescent="0.3">
      <c r="B9" s="722" t="s">
        <v>548</v>
      </c>
      <c r="C9" s="287">
        <f>'INS-RES'!S78</f>
        <v>1</v>
      </c>
      <c r="D9" s="379">
        <f>'INS-RES'!T78</f>
        <v>0</v>
      </c>
      <c r="E9" s="379">
        <f>'INS-RES'!U78</f>
        <v>0</v>
      </c>
      <c r="F9" s="379">
        <f>'INS-RES'!V78</f>
        <v>0</v>
      </c>
      <c r="G9" s="380">
        <f>'INS-RES'!W78</f>
        <v>0</v>
      </c>
      <c r="H9" s="29">
        <f t="shared" si="0"/>
        <v>1</v>
      </c>
    </row>
    <row r="10" spans="2:10" x14ac:dyDescent="0.25">
      <c r="C10" s="47"/>
      <c r="D10" s="154"/>
      <c r="E10" s="47"/>
      <c r="H10" s="29"/>
    </row>
    <row r="11" spans="2:10" x14ac:dyDescent="0.25">
      <c r="C11" s="47"/>
      <c r="D11" s="154"/>
      <c r="E11" s="47"/>
      <c r="H11" s="29"/>
    </row>
    <row r="12" spans="2:10" x14ac:dyDescent="0.25">
      <c r="H12" s="29"/>
    </row>
    <row r="13" spans="2:10" x14ac:dyDescent="0.25">
      <c r="B13" s="54"/>
      <c r="H13" s="29"/>
    </row>
  </sheetData>
  <sheetProtection password="ED62" sheet="1" objects="1" scenarios="1"/>
  <mergeCells count="1">
    <mergeCell ref="C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ADMINISTRATION</vt:lpstr>
      <vt:lpstr>OVERVIEW</vt:lpstr>
      <vt:lpstr>TEC</vt:lpstr>
      <vt:lpstr>T</vt:lpstr>
      <vt:lpstr>TEC-RES</vt:lpstr>
      <vt:lpstr>ENV</vt:lpstr>
      <vt:lpstr>E</vt:lpstr>
      <vt:lpstr>ENV-RES</vt:lpstr>
      <vt:lpstr>SOC</vt:lpstr>
      <vt:lpstr>S</vt:lpstr>
      <vt:lpstr>SOC-RES</vt:lpstr>
      <vt:lpstr>ECO</vt:lpstr>
      <vt:lpstr>EC</vt:lpstr>
      <vt:lpstr>ECO-RES</vt:lpstr>
      <vt:lpstr>INS</vt:lpstr>
      <vt:lpstr>I</vt:lpstr>
      <vt:lpstr>INS-RES</vt:lpstr>
      <vt:lpstr>FINAL SCORES</vt:lpstr>
      <vt:lpstr>RADAR PLOTS</vt:lpstr>
      <vt:lpstr>TO-DO LIST</vt:lpstr>
      <vt:lpstr>BAR -GRAPHS</vt:lpstr>
      <vt:lpstr>A</vt:lpstr>
    </vt:vector>
  </TitlesOfParts>
  <Company>Chalmers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Cossio Grageda</dc:creator>
  <cp:lastModifiedBy>Claudia Cossio Grageda</cp:lastModifiedBy>
  <cp:lastPrinted>2020-02-03T12:09:34Z</cp:lastPrinted>
  <dcterms:created xsi:type="dcterms:W3CDTF">2015-12-07T12:13:27Z</dcterms:created>
  <dcterms:modified xsi:type="dcterms:W3CDTF">2020-05-07T15:12:51Z</dcterms:modified>
</cp:coreProperties>
</file>